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19"/>
  <workbookPr autoCompressPictures="0"/>
  <mc:AlternateContent xmlns:mc="http://schemas.openxmlformats.org/markup-compatibility/2006">
    <mc:Choice Requires="x15">
      <x15ac:absPath xmlns:x15ac="http://schemas.microsoft.com/office/spreadsheetml/2010/11/ac" url="https://poscimur-my.sharepoint.com/personal/nico_zander_poscimur_de/Documents/Team Stuttgart/01 Projekte/Stadt, Stadtwerke und LRA/Holzgerlingen/GR ab 2025/Bestanddaten und Pläne Holzgerlingen 2026/RFP UHR/"/>
    </mc:Choice>
  </mc:AlternateContent>
  <xr:revisionPtr revIDLastSave="552" documentId="8_{38A1D128-460D-4B47-A0C7-46D04775F8D8}" xr6:coauthVersionLast="47" xr6:coauthVersionMax="47" xr10:uidLastSave="{778A862B-CB06-974C-AC77-F1C780654727}"/>
  <bookViews>
    <workbookView xWindow="0" yWindow="680" windowWidth="34200" windowHeight="21460" tabRatio="923" activeTab="2" xr2:uid="{00000000-000D-0000-FFFF-FFFF00000000}"/>
  </bookViews>
  <sheets>
    <sheet name="Erläuterungen" sheetId="19" r:id="rId1"/>
    <sheet name="Legende" sheetId="78" r:id="rId2"/>
    <sheet name="Leistungsverzeichnis" sheetId="81" r:id="rId3"/>
    <sheet name="LV Grundreinigung" sheetId="48" r:id="rId4"/>
    <sheet name="Std.-verr. Satz" sheetId="52" r:id="rId5"/>
    <sheet name="Raumbuch" sheetId="60" r:id="rId6"/>
    <sheet name="Gesamtkosten_" sheetId="13" r:id="rId7"/>
  </sheets>
  <externalReferences>
    <externalReference r:id="rId8"/>
    <externalReference r:id="rId9"/>
    <externalReference r:id="rId10"/>
  </externalReferences>
  <definedNames>
    <definedName name="_" localSheetId="3">#REF!</definedName>
    <definedName name="_">#REF!</definedName>
    <definedName name="_1" localSheetId="3">#REF!</definedName>
    <definedName name="_1">#REF!</definedName>
    <definedName name="_2" localSheetId="3">#REF!</definedName>
    <definedName name="_2">#REF!</definedName>
    <definedName name="_4" localSheetId="3">#REF!</definedName>
    <definedName name="_4">#REF!</definedName>
    <definedName name="_dsd" localSheetId="2">AKS-[1]Stammtabelle!$G$15:$G$15</definedName>
    <definedName name="_dsd" localSheetId="3">AKS-[1]Stammtabelle!$G$15:$G$15</definedName>
    <definedName name="_dsd">AKS-[1]Stammtabelle!$G$15:$G$15</definedName>
    <definedName name="_xlnm._FilterDatabase" localSheetId="5" hidden="1">Raumbuch!$A$7:$O$80</definedName>
    <definedName name="_Hof" localSheetId="3">#REF!</definedName>
    <definedName name="_Hof">#REF!</definedName>
    <definedName name="_sdfsdffdf" localSheetId="3">#REF!</definedName>
    <definedName name="_sdfsdffdf">#REF!</definedName>
    <definedName name="_sds" localSheetId="3">#REF!</definedName>
    <definedName name="_sds">#REF!</definedName>
    <definedName name="_sdsd" localSheetId="3">#REF!</definedName>
    <definedName name="_sdsd">#REF!</definedName>
    <definedName name="_sdsdsdsdfsd" localSheetId="3">#REF!</definedName>
    <definedName name="_sdsdsdsdfsd">#REF!</definedName>
    <definedName name="_SOMME_" localSheetId="3">#REF!</definedName>
    <definedName name="_SOMME_">#REF!</definedName>
    <definedName name="_swsssddfgg" localSheetId="3">#REF!</definedName>
    <definedName name="_swsssddfgg">#REF!</definedName>
    <definedName name="_Test" localSheetId="3">#REF!</definedName>
    <definedName name="_Test">#REF!</definedName>
    <definedName name="Areal" localSheetId="3">#REF!</definedName>
    <definedName name="Areal">#REF!</definedName>
    <definedName name="ArtBoden" localSheetId="3">#REF!</definedName>
    <definedName name="ArtBoden">#REF!</definedName>
    <definedName name="ArtGlas" localSheetId="3">#REF!</definedName>
    <definedName name="ArtGlas">#REF!</definedName>
    <definedName name="Bereich" localSheetId="3">#REF!</definedName>
    <definedName name="Bereich">#REF!</definedName>
    <definedName name="d" localSheetId="3">#REF!</definedName>
    <definedName name="d">#REF!</definedName>
    <definedName name="dfsfsdf" localSheetId="3">#REF!</definedName>
    <definedName name="dfsfsdf">#REF!</definedName>
    <definedName name="DMMONAT">#REF!</definedName>
    <definedName name="_xlnm.Print_Area" localSheetId="6">Gesamtkosten_!$A$1:$G$14</definedName>
    <definedName name="_xlnm.Print_Area" localSheetId="4">'Std.-verr. Satz'!$B$3:$Q$71</definedName>
    <definedName name="_xlnm.Print_Titles" localSheetId="2">Leistungsverzeichnis!$1:$9</definedName>
    <definedName name="dsdsd" localSheetId="3">#REF!</definedName>
    <definedName name="dsdsd">#REF!</definedName>
    <definedName name="Fläche" localSheetId="3">#REF!</definedName>
    <definedName name="Fläche">#REF!</definedName>
    <definedName name="FlächeGlas" localSheetId="3">#REF!</definedName>
    <definedName name="FlächeGlas">#REF!</definedName>
    <definedName name="J" localSheetId="3">#REF!</definedName>
    <definedName name="J">#REF!</definedName>
    <definedName name="Kennzahl">[2]kalkzus.!$F$12:$H$22</definedName>
    <definedName name="MmExcelLinker_F8555970_5741_452A_B1F4_84D5FD71BB2B" localSheetId="2">AKS-[1]Stammtabelle!$G$15:$G$15</definedName>
    <definedName name="MmExcelLinker_F8555970_5741_452A_B1F4_84D5FD71BB2B" localSheetId="3">AKS-[1]Stammtabelle!$G$15:$G$15</definedName>
    <definedName name="MmExcelLinker_F8555970_5741_452A_B1F4_84D5FD71BB2B">AKS-[1]Stammtabelle!$G$15:$G$15</definedName>
    <definedName name="p" localSheetId="3">#REF!</definedName>
    <definedName name="p">#REF!</definedName>
    <definedName name="Regionen">[3]Zubehör!$B$2:$B$10</definedName>
    <definedName name="RKFA">[2]kalkzus.!$O$4</definedName>
    <definedName name="STDMONAT">#REF!</definedName>
    <definedName name="T" localSheetId="3">#REF!</definedName>
    <definedName name="T">#REF!</definedName>
    <definedName name="UHR_Hofgebaeude" localSheetId="3">#REF!</definedName>
    <definedName name="UHR_Hofgebaeude">#REF!</definedName>
    <definedName name="v" localSheetId="3">#REF!</definedName>
    <definedName name="v">#REF!</definedName>
    <definedName name="VS">#REF!</definedName>
    <definedName name="VSBaureiniger">#REF!</definedName>
    <definedName name="VSFrei">#REF!</definedName>
    <definedName name="VSPflichtig">#REF!</definedName>
    <definedName name="VSVorarbeit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O44" i="60" l="1"/>
  <c r="M44" i="60"/>
  <c r="L44" i="60" s="1"/>
  <c r="J44" i="60"/>
  <c r="I44" i="60"/>
  <c r="H44" i="60"/>
  <c r="N68" i="52"/>
  <c r="E47" i="52"/>
  <c r="C9" i="78"/>
  <c r="G17" i="78"/>
  <c r="G16" i="78"/>
  <c r="G14" i="78"/>
  <c r="G15" i="78"/>
  <c r="O9" i="60"/>
  <c r="O10" i="60"/>
  <c r="O11" i="60"/>
  <c r="O12" i="60"/>
  <c r="O13" i="60"/>
  <c r="O14" i="60"/>
  <c r="O15" i="60"/>
  <c r="O16" i="60"/>
  <c r="O17" i="60"/>
  <c r="O18" i="60"/>
  <c r="O19" i="60"/>
  <c r="O20" i="60"/>
  <c r="O21" i="60"/>
  <c r="O22" i="60"/>
  <c r="O23" i="60"/>
  <c r="O24" i="60"/>
  <c r="O25" i="60"/>
  <c r="O26" i="60"/>
  <c r="O27" i="60"/>
  <c r="O28" i="60"/>
  <c r="O29" i="60"/>
  <c r="O30" i="60"/>
  <c r="O31" i="60"/>
  <c r="O32" i="60"/>
  <c r="O33" i="60"/>
  <c r="O34" i="60"/>
  <c r="O35" i="60"/>
  <c r="O36" i="60"/>
  <c r="O37" i="60"/>
  <c r="O38" i="60"/>
  <c r="O39" i="60"/>
  <c r="O41" i="60"/>
  <c r="O42" i="60"/>
  <c r="O43" i="60"/>
  <c r="O45" i="60"/>
  <c r="O46" i="60"/>
  <c r="O47" i="60"/>
  <c r="O48" i="60"/>
  <c r="O49" i="60"/>
  <c r="O50" i="60"/>
  <c r="O51" i="60"/>
  <c r="O52" i="60"/>
  <c r="O53" i="60"/>
  <c r="O54" i="60"/>
  <c r="O55" i="60"/>
  <c r="O56" i="60"/>
  <c r="O57" i="60"/>
  <c r="O58" i="60"/>
  <c r="O59" i="60"/>
  <c r="O60" i="60"/>
  <c r="O61" i="60"/>
  <c r="O62" i="60"/>
  <c r="O63" i="60"/>
  <c r="O64" i="60"/>
  <c r="O65" i="60"/>
  <c r="O66" i="60"/>
  <c r="O67" i="60"/>
  <c r="O68" i="60"/>
  <c r="O69" i="60"/>
  <c r="O70" i="60"/>
  <c r="O71" i="60"/>
  <c r="O72" i="60"/>
  <c r="O73" i="60"/>
  <c r="O74" i="60"/>
  <c r="O75" i="60"/>
  <c r="O76" i="60"/>
  <c r="O77" i="60"/>
  <c r="O78" i="60"/>
  <c r="O79" i="60"/>
  <c r="O80" i="60"/>
  <c r="J9" i="60"/>
  <c r="J10" i="60"/>
  <c r="J11" i="60"/>
  <c r="J12" i="60"/>
  <c r="J13" i="60"/>
  <c r="J14" i="60"/>
  <c r="J15" i="60"/>
  <c r="J16" i="60"/>
  <c r="J17" i="60"/>
  <c r="J18" i="60"/>
  <c r="J19" i="60"/>
  <c r="J20" i="60"/>
  <c r="J21" i="60"/>
  <c r="J22" i="60"/>
  <c r="J23" i="60"/>
  <c r="J24" i="60"/>
  <c r="J25" i="60"/>
  <c r="J26" i="60"/>
  <c r="J27" i="60"/>
  <c r="J28" i="60"/>
  <c r="J29" i="60"/>
  <c r="J30" i="60"/>
  <c r="J31" i="60"/>
  <c r="J32" i="60"/>
  <c r="J33" i="60"/>
  <c r="J34" i="60"/>
  <c r="J35" i="60"/>
  <c r="J36" i="60"/>
  <c r="J37" i="60"/>
  <c r="J38" i="60"/>
  <c r="J39" i="60"/>
  <c r="J41" i="60"/>
  <c r="J42" i="60"/>
  <c r="J43" i="60"/>
  <c r="J45" i="60"/>
  <c r="J46" i="60"/>
  <c r="J47" i="60"/>
  <c r="J48" i="60"/>
  <c r="J49" i="60"/>
  <c r="J50" i="60"/>
  <c r="J51" i="60"/>
  <c r="J52" i="60"/>
  <c r="J53" i="60"/>
  <c r="J54" i="60"/>
  <c r="J55" i="60"/>
  <c r="J56" i="60"/>
  <c r="J57" i="60"/>
  <c r="J58" i="60"/>
  <c r="J59" i="60"/>
  <c r="J60" i="60"/>
  <c r="J61" i="60"/>
  <c r="J62" i="60"/>
  <c r="J63" i="60"/>
  <c r="J64" i="60"/>
  <c r="J65" i="60"/>
  <c r="J66" i="60"/>
  <c r="J67" i="60"/>
  <c r="J68" i="60"/>
  <c r="J69" i="60"/>
  <c r="J70" i="60"/>
  <c r="J71" i="60"/>
  <c r="J72" i="60"/>
  <c r="J73" i="60"/>
  <c r="J74" i="60"/>
  <c r="J75" i="60"/>
  <c r="J76" i="60"/>
  <c r="J77" i="60"/>
  <c r="J78" i="60"/>
  <c r="J79" i="60"/>
  <c r="J80" i="60"/>
  <c r="I9" i="60"/>
  <c r="I10" i="60"/>
  <c r="I11" i="60"/>
  <c r="I12" i="60"/>
  <c r="I13" i="60"/>
  <c r="I14" i="60"/>
  <c r="I15" i="60"/>
  <c r="I16" i="60"/>
  <c r="I17" i="60"/>
  <c r="I18" i="60"/>
  <c r="I19" i="60"/>
  <c r="I20" i="60"/>
  <c r="I21" i="60"/>
  <c r="I22" i="60"/>
  <c r="I23" i="60"/>
  <c r="I24" i="60"/>
  <c r="I25" i="60"/>
  <c r="I26" i="60"/>
  <c r="I27" i="60"/>
  <c r="I28" i="60"/>
  <c r="I29" i="60"/>
  <c r="I30" i="60"/>
  <c r="I31" i="60"/>
  <c r="I32" i="60"/>
  <c r="I33" i="60"/>
  <c r="I34" i="60"/>
  <c r="I35" i="60"/>
  <c r="I36" i="60"/>
  <c r="I37" i="60"/>
  <c r="I38" i="60"/>
  <c r="I39" i="60"/>
  <c r="I41" i="60"/>
  <c r="I42" i="60"/>
  <c r="I43" i="60"/>
  <c r="I45" i="60"/>
  <c r="I46" i="60"/>
  <c r="I47" i="60"/>
  <c r="I48" i="60"/>
  <c r="I49" i="60"/>
  <c r="I50" i="60"/>
  <c r="I51" i="60"/>
  <c r="I52" i="60"/>
  <c r="I53" i="60"/>
  <c r="I54" i="60"/>
  <c r="I55" i="60"/>
  <c r="I56" i="60"/>
  <c r="I57" i="60"/>
  <c r="I58" i="60"/>
  <c r="I59" i="60"/>
  <c r="I60" i="60"/>
  <c r="I61" i="60"/>
  <c r="I62" i="60"/>
  <c r="I63" i="60"/>
  <c r="I64" i="60"/>
  <c r="I65" i="60"/>
  <c r="I66" i="60"/>
  <c r="I67" i="60"/>
  <c r="I68" i="60"/>
  <c r="I69" i="60"/>
  <c r="I70" i="60"/>
  <c r="I71" i="60"/>
  <c r="I72" i="60"/>
  <c r="I73" i="60"/>
  <c r="I74" i="60"/>
  <c r="I75" i="60"/>
  <c r="I76" i="60"/>
  <c r="I77" i="60"/>
  <c r="I78" i="60"/>
  <c r="I79" i="60"/>
  <c r="I80" i="60"/>
  <c r="E82" i="60"/>
  <c r="H63" i="60"/>
  <c r="H64" i="60"/>
  <c r="H65" i="60"/>
  <c r="H66" i="60"/>
  <c r="H67" i="60"/>
  <c r="H68" i="60"/>
  <c r="H69" i="60"/>
  <c r="H70" i="60"/>
  <c r="H71" i="60"/>
  <c r="H72" i="60"/>
  <c r="H73" i="60"/>
  <c r="H74" i="60"/>
  <c r="H75" i="60"/>
  <c r="H76" i="60"/>
  <c r="H77" i="60"/>
  <c r="H78" i="60"/>
  <c r="H79" i="60"/>
  <c r="H80" i="60"/>
  <c r="H9" i="60"/>
  <c r="H10" i="60"/>
  <c r="H11" i="60"/>
  <c r="H12" i="60"/>
  <c r="H13" i="60"/>
  <c r="H14" i="60"/>
  <c r="H15" i="60"/>
  <c r="H16" i="60"/>
  <c r="H17" i="60"/>
  <c r="H18" i="60"/>
  <c r="H19" i="60"/>
  <c r="H20" i="60"/>
  <c r="H21" i="60"/>
  <c r="H22" i="60"/>
  <c r="H23" i="60"/>
  <c r="H24" i="60"/>
  <c r="H25" i="60"/>
  <c r="H26" i="60"/>
  <c r="H27" i="60"/>
  <c r="H28" i="60"/>
  <c r="H29" i="60"/>
  <c r="H30" i="60"/>
  <c r="H31" i="60"/>
  <c r="H32" i="60"/>
  <c r="H33" i="60"/>
  <c r="H34" i="60"/>
  <c r="H35" i="60"/>
  <c r="H36" i="60"/>
  <c r="H37" i="60"/>
  <c r="H38" i="60"/>
  <c r="H39" i="60"/>
  <c r="H41" i="60"/>
  <c r="H42" i="60"/>
  <c r="H43" i="60"/>
  <c r="H45" i="60"/>
  <c r="H46" i="60"/>
  <c r="H47" i="60"/>
  <c r="H48" i="60"/>
  <c r="H49" i="60"/>
  <c r="H50" i="60"/>
  <c r="H51" i="60"/>
  <c r="H52" i="60"/>
  <c r="H53" i="60"/>
  <c r="H54" i="60"/>
  <c r="H55" i="60"/>
  <c r="H56" i="60"/>
  <c r="H57" i="60"/>
  <c r="H58" i="60"/>
  <c r="H59" i="60"/>
  <c r="H60" i="60"/>
  <c r="H61" i="60"/>
  <c r="H62" i="60"/>
  <c r="O8" i="60"/>
  <c r="J8" i="60"/>
  <c r="I8" i="60"/>
  <c r="H8" i="60"/>
  <c r="P67" i="52"/>
  <c r="Q64" i="52"/>
  <c r="O64" i="52"/>
  <c r="P61" i="52"/>
  <c r="N61" i="52"/>
  <c r="Q60" i="52"/>
  <c r="O60" i="52"/>
  <c r="Q59" i="52"/>
  <c r="O59" i="52"/>
  <c r="Q58" i="52"/>
  <c r="O58" i="52"/>
  <c r="Q57" i="52"/>
  <c r="O57" i="52"/>
  <c r="Q56" i="52"/>
  <c r="O56" i="52"/>
  <c r="Q55" i="52"/>
  <c r="O55" i="52"/>
  <c r="Q54" i="52"/>
  <c r="O54" i="52"/>
  <c r="Q52" i="52"/>
  <c r="O52" i="52"/>
  <c r="Q51" i="52"/>
  <c r="O51" i="52"/>
  <c r="Q50" i="52"/>
  <c r="O50" i="52"/>
  <c r="P47" i="52"/>
  <c r="N47" i="52"/>
  <c r="Q46" i="52"/>
  <c r="O46" i="52"/>
  <c r="Q45" i="52"/>
  <c r="O45" i="52"/>
  <c r="Q44" i="52"/>
  <c r="O44" i="52"/>
  <c r="Q42" i="52"/>
  <c r="O42" i="52"/>
  <c r="Q40" i="52"/>
  <c r="O40" i="52"/>
  <c r="P37" i="52"/>
  <c r="N37" i="52"/>
  <c r="Q36" i="52"/>
  <c r="Q37" i="52" s="1"/>
  <c r="O36" i="52"/>
  <c r="Q35" i="52"/>
  <c r="O35" i="52"/>
  <c r="Q31" i="52"/>
  <c r="O31" i="52"/>
  <c r="Q29" i="52"/>
  <c r="O29" i="52"/>
  <c r="Q27" i="52"/>
  <c r="O27" i="52"/>
  <c r="Q25" i="52"/>
  <c r="O25" i="52"/>
  <c r="Q23" i="52"/>
  <c r="O23" i="52"/>
  <c r="P21" i="52"/>
  <c r="N21" i="52"/>
  <c r="Q20" i="52"/>
  <c r="O20" i="52"/>
  <c r="Q19" i="52"/>
  <c r="O19" i="52"/>
  <c r="Q18" i="52"/>
  <c r="O18" i="52"/>
  <c r="Q17" i="52"/>
  <c r="O17" i="52"/>
  <c r="Q16" i="52"/>
  <c r="O16" i="52"/>
  <c r="Q15" i="52"/>
  <c r="O15" i="52"/>
  <c r="Q14" i="52"/>
  <c r="O14" i="52"/>
  <c r="G67" i="52"/>
  <c r="H64" i="52"/>
  <c r="F64" i="52"/>
  <c r="G61" i="52"/>
  <c r="E61" i="52"/>
  <c r="H60" i="52"/>
  <c r="F60" i="52"/>
  <c r="H59" i="52"/>
  <c r="F59" i="52"/>
  <c r="H58" i="52"/>
  <c r="F58" i="52"/>
  <c r="H57" i="52"/>
  <c r="F57" i="52"/>
  <c r="H56" i="52"/>
  <c r="F56" i="52"/>
  <c r="H55" i="52"/>
  <c r="F55" i="52"/>
  <c r="H54" i="52"/>
  <c r="F54" i="52"/>
  <c r="H52" i="52"/>
  <c r="F52" i="52"/>
  <c r="H51" i="52"/>
  <c r="F51" i="52"/>
  <c r="H50" i="52"/>
  <c r="F50" i="52"/>
  <c r="G47" i="52"/>
  <c r="H46" i="52"/>
  <c r="F46" i="52"/>
  <c r="H45" i="52"/>
  <c r="F45" i="52"/>
  <c r="H44" i="52"/>
  <c r="F44" i="52"/>
  <c r="H42" i="52"/>
  <c r="F42" i="52"/>
  <c r="H40" i="52"/>
  <c r="F40" i="52"/>
  <c r="G37" i="52"/>
  <c r="E37" i="52"/>
  <c r="H36" i="52"/>
  <c r="H37" i="52" s="1"/>
  <c r="F36" i="52"/>
  <c r="H35" i="52"/>
  <c r="F35" i="52"/>
  <c r="H31" i="52"/>
  <c r="F31" i="52"/>
  <c r="H29" i="52"/>
  <c r="F29" i="52"/>
  <c r="H27" i="52"/>
  <c r="F27" i="52"/>
  <c r="H25" i="52"/>
  <c r="F25" i="52"/>
  <c r="H23" i="52"/>
  <c r="F23" i="52"/>
  <c r="G21" i="52"/>
  <c r="E21" i="52"/>
  <c r="H20" i="52"/>
  <c r="F20" i="52"/>
  <c r="H19" i="52"/>
  <c r="F19" i="52"/>
  <c r="H18" i="52"/>
  <c r="F18" i="52"/>
  <c r="H17" i="52"/>
  <c r="F17" i="52"/>
  <c r="H16" i="52"/>
  <c r="F16" i="52"/>
  <c r="H15" i="52"/>
  <c r="F15" i="52"/>
  <c r="H14" i="52"/>
  <c r="F14" i="52"/>
  <c r="P30" i="52" l="1"/>
  <c r="Q30" i="52" s="1"/>
  <c r="P32" i="52"/>
  <c r="Q32" i="52" s="1"/>
  <c r="N32" i="52"/>
  <c r="O32" i="52" s="1"/>
  <c r="N30" i="52"/>
  <c r="O30" i="52" s="1"/>
  <c r="N28" i="52"/>
  <c r="O28" i="52" s="1"/>
  <c r="N26" i="52"/>
  <c r="O26" i="52" s="1"/>
  <c r="N24" i="52"/>
  <c r="G32" i="52"/>
  <c r="H32" i="52" s="1"/>
  <c r="G28" i="52"/>
  <c r="H28" i="52" s="1"/>
  <c r="G26" i="52"/>
  <c r="H26" i="52" s="1"/>
  <c r="G24" i="52"/>
  <c r="H24" i="52" s="1"/>
  <c r="G30" i="52"/>
  <c r="H30" i="52" s="1"/>
  <c r="F21" i="52"/>
  <c r="E32" i="52"/>
  <c r="F32" i="52" s="1"/>
  <c r="E30" i="52"/>
  <c r="F30" i="52" s="1"/>
  <c r="E28" i="52"/>
  <c r="F28" i="52" s="1"/>
  <c r="E26" i="52"/>
  <c r="F26" i="52" s="1"/>
  <c r="E24" i="52"/>
  <c r="I82" i="60"/>
  <c r="H21" i="52"/>
  <c r="J82" i="60"/>
  <c r="O82" i="60"/>
  <c r="F61" i="52"/>
  <c r="H61" i="52"/>
  <c r="F47" i="52"/>
  <c r="O37" i="52"/>
  <c r="Q61" i="52"/>
  <c r="H47" i="52"/>
  <c r="O61" i="52"/>
  <c r="Q21" i="52"/>
  <c r="O21" i="52"/>
  <c r="P24" i="52"/>
  <c r="Q24" i="52" s="1"/>
  <c r="Q47" i="52"/>
  <c r="O47" i="52"/>
  <c r="F37" i="52"/>
  <c r="P28" i="52"/>
  <c r="Q28" i="52" s="1"/>
  <c r="P26" i="52"/>
  <c r="Q26" i="52" s="1"/>
  <c r="Q33" i="52" l="1"/>
  <c r="Q38" i="52" s="1"/>
  <c r="Q63" i="52" s="1"/>
  <c r="Q65" i="52" s="1"/>
  <c r="P65" i="52" s="1"/>
  <c r="H33" i="52"/>
  <c r="H38" i="52" s="1"/>
  <c r="H63" i="52" s="1"/>
  <c r="H65" i="52" s="1"/>
  <c r="G65" i="52" s="1"/>
  <c r="G33" i="52"/>
  <c r="G38" i="52" s="1"/>
  <c r="G63" i="52" s="1"/>
  <c r="P33" i="52"/>
  <c r="P38" i="52" s="1"/>
  <c r="P63" i="52" s="1"/>
  <c r="O24" i="52"/>
  <c r="O33" i="52" s="1"/>
  <c r="O38" i="52" s="1"/>
  <c r="N33" i="52"/>
  <c r="N38" i="52" s="1"/>
  <c r="N63" i="52" s="1"/>
  <c r="F24" i="52"/>
  <c r="F33" i="52" s="1"/>
  <c r="F38" i="52" s="1"/>
  <c r="E33" i="52"/>
  <c r="E38" i="52" s="1"/>
  <c r="E63" i="52" s="1"/>
  <c r="O63" i="52" l="1"/>
  <c r="O65" i="52" s="1"/>
  <c r="F63" i="52"/>
  <c r="F65" i="52" s="1"/>
  <c r="N65" i="52" l="1"/>
  <c r="E68" i="52"/>
  <c r="E69" i="52" s="1"/>
  <c r="E65" i="52"/>
  <c r="N69" i="52" l="1"/>
  <c r="F8" i="13"/>
  <c r="G8" i="13" l="1"/>
  <c r="G6" i="13" l="1"/>
  <c r="K4" i="60" l="1"/>
  <c r="M57" i="60" l="1"/>
  <c r="L57" i="60" s="1"/>
  <c r="M68" i="60"/>
  <c r="L68" i="60" s="1"/>
  <c r="M69" i="60"/>
  <c r="L69" i="60" s="1"/>
  <c r="M80" i="60"/>
  <c r="L80" i="60" s="1"/>
  <c r="M9" i="60"/>
  <c r="L9" i="60" s="1"/>
  <c r="M56" i="60"/>
  <c r="L56" i="60" s="1"/>
  <c r="M74" i="60"/>
  <c r="L74" i="60" s="1"/>
  <c r="M23" i="60"/>
  <c r="L23" i="60" s="1"/>
  <c r="M34" i="60"/>
  <c r="L34" i="60" s="1"/>
  <c r="M55" i="60"/>
  <c r="L55" i="60" s="1"/>
  <c r="M65" i="60"/>
  <c r="L65" i="60" s="1"/>
  <c r="M22" i="60"/>
  <c r="L22" i="60" s="1"/>
  <c r="M43" i="60"/>
  <c r="L43" i="60" s="1"/>
  <c r="M53" i="60"/>
  <c r="L53" i="60" s="1"/>
  <c r="M31" i="60"/>
  <c r="L31" i="60" s="1"/>
  <c r="M61" i="60"/>
  <c r="L61" i="60" s="1"/>
  <c r="M64" i="60"/>
  <c r="L64" i="60" s="1"/>
  <c r="M26" i="60"/>
  <c r="L26" i="60" s="1"/>
  <c r="M33" i="60"/>
  <c r="L33" i="60" s="1"/>
  <c r="M54" i="60"/>
  <c r="L54" i="60" s="1"/>
  <c r="M13" i="60"/>
  <c r="L13" i="60" s="1"/>
  <c r="M12" i="60"/>
  <c r="L12" i="60" s="1"/>
  <c r="M39" i="60"/>
  <c r="L39" i="60" s="1"/>
  <c r="M24" i="60"/>
  <c r="L24" i="60" s="1"/>
  <c r="M62" i="60"/>
  <c r="L62" i="60" s="1"/>
  <c r="M11" i="60"/>
  <c r="L11" i="60" s="1"/>
  <c r="M21" i="60"/>
  <c r="L21" i="60" s="1"/>
  <c r="M38" i="60"/>
  <c r="L38" i="60" s="1"/>
  <c r="M19" i="60"/>
  <c r="L19" i="60" s="1"/>
  <c r="M29" i="60"/>
  <c r="L29" i="60" s="1"/>
  <c r="M20" i="60"/>
  <c r="L20" i="60" s="1"/>
  <c r="M49" i="60"/>
  <c r="L49" i="60" s="1"/>
  <c r="M14" i="60"/>
  <c r="L14" i="60" s="1"/>
  <c r="M66" i="60"/>
  <c r="L66" i="60" s="1"/>
  <c r="M16" i="60"/>
  <c r="L16" i="60" s="1"/>
  <c r="M25" i="60"/>
  <c r="L25" i="60" s="1"/>
  <c r="M63" i="60"/>
  <c r="L63" i="60" s="1"/>
  <c r="M30" i="60"/>
  <c r="L30" i="60" s="1"/>
  <c r="M27" i="60"/>
  <c r="L27" i="60" s="1"/>
  <c r="M58" i="60"/>
  <c r="L58" i="60" s="1"/>
  <c r="M67" i="60"/>
  <c r="L67" i="60" s="1"/>
  <c r="M50" i="60"/>
  <c r="L50" i="60" s="1"/>
  <c r="M73" i="60"/>
  <c r="L73" i="60" s="1"/>
  <c r="M10" i="60"/>
  <c r="L10" i="60" s="1"/>
  <c r="M41" i="60"/>
  <c r="L41" i="60" s="1"/>
  <c r="M32" i="60"/>
  <c r="L32" i="60" s="1"/>
  <c r="M17" i="60"/>
  <c r="L17" i="60" s="1"/>
  <c r="M28" i="60"/>
  <c r="L28" i="60" s="1"/>
  <c r="M37" i="60"/>
  <c r="L37" i="60" s="1"/>
  <c r="M75" i="60"/>
  <c r="L75" i="60" s="1"/>
  <c r="M60" i="60"/>
  <c r="L60" i="60" s="1"/>
  <c r="M42" i="60"/>
  <c r="L42" i="60" s="1"/>
  <c r="M72" i="60"/>
  <c r="L72" i="60" s="1"/>
  <c r="M59" i="60"/>
  <c r="L59" i="60" s="1"/>
  <c r="M18" i="60"/>
  <c r="L18" i="60" s="1"/>
  <c r="M45" i="60"/>
  <c r="L45" i="60" s="1"/>
  <c r="M47" i="60"/>
  <c r="L47" i="60" s="1"/>
  <c r="M52" i="60"/>
  <c r="L52" i="60" s="1"/>
  <c r="M51" i="60"/>
  <c r="L51" i="60" s="1"/>
  <c r="M71" i="60"/>
  <c r="L71" i="60" s="1"/>
  <c r="M70" i="60"/>
  <c r="L70" i="60" s="1"/>
  <c r="M79" i="60"/>
  <c r="L79" i="60" s="1"/>
  <c r="M77" i="60"/>
  <c r="L77" i="60" s="1"/>
  <c r="M78" i="60"/>
  <c r="L78" i="60" s="1"/>
  <c r="M76" i="60"/>
  <c r="L76" i="60" s="1"/>
  <c r="M15" i="60"/>
  <c r="L15" i="60" s="1"/>
  <c r="M46" i="60"/>
  <c r="L46" i="60" s="1"/>
  <c r="M48" i="60"/>
  <c r="L48" i="60" s="1"/>
  <c r="M35" i="60"/>
  <c r="L35" i="60" s="1"/>
  <c r="M36" i="60"/>
  <c r="L36" i="60" s="1"/>
  <c r="M8" i="60"/>
  <c r="L8" i="60" l="1"/>
  <c r="L82" i="60" s="1"/>
  <c r="M82" i="60"/>
  <c r="E8" i="13" s="1"/>
  <c r="D8" i="13" s="1"/>
  <c r="E6" i="13" l="1"/>
  <c r="G10" i="13" s="1"/>
  <c r="G12" i="13" s="1"/>
  <c r="G11" i="13" l="1"/>
  <c r="G13" i="13" l="1"/>
  <c r="G14" i="13" s="1"/>
</calcChain>
</file>

<file path=xl/sharedStrings.xml><?xml version="1.0" encoding="utf-8"?>
<sst xmlns="http://schemas.openxmlformats.org/spreadsheetml/2006/main" count="862" uniqueCount="355">
  <si>
    <t xml:space="preserve">Ausschreibung über Unterhalts- und Grundreinigung </t>
  </si>
  <si>
    <t>Übersicht der Tabellenblätter</t>
  </si>
  <si>
    <t>Erläuterungen</t>
  </si>
  <si>
    <t>Bitte lesen Sie sich diesen Tabellenreiter genau durch, bevor Sie Eintragungen vornehmen.</t>
  </si>
  <si>
    <t>SVS</t>
  </si>
  <si>
    <t>Beginnen Sie mit Ihren Eintragungen im Reiter "SVS" und geben Sie hier die für Ihre Kalkulation relevanten Lohngruppen ein.</t>
  </si>
  <si>
    <t>Gebäude innen reinigen</t>
  </si>
  <si>
    <t xml:space="preserve">Die zuvor eingegebenen Leistungswerte und SVS werden in die Kalkulation übernommen. Kontrollieren Sie die Werte und jeweiligen Preise. </t>
  </si>
  <si>
    <t>Sonderreinigung</t>
  </si>
  <si>
    <t>Tragen Sie im Tabellenblatt "Sonderreinigung" Stundenverrechnungssätze für etwaige Sonderreinigungen, sowie Einheitspreise für weitere Sonderreinigungen ein. Es ist ein Fiktives Massengerüst zur Auswertung der Angebote hinterlegt. Diese Leistungen werden nur bei Bedarf beauftragt, die Preisabgabe ist zwingend für den Zuschlag erforderlich.</t>
  </si>
  <si>
    <t xml:space="preserve">!!! Achtung: Alle Preise sind als Nettopreise in Euro, d.h. ohne MwSt. anzugeben !!! </t>
  </si>
  <si>
    <t>Die gesetzliche Mehrwertsteuer wird im Tabellenblatt "Gesamtkosten" einmalig auf den Gesamtpreis zugerechnet.</t>
  </si>
  <si>
    <t>Preiseingaben</t>
  </si>
  <si>
    <t>Preise müssen in grüne Felder eingegeben werden oder können - falls automatisch per Formel ausgerechnet - manuell geändert werden.</t>
  </si>
  <si>
    <t>Preise und Flächen werden per Formel ausgerechnet - Aufsummierungspositionen</t>
  </si>
  <si>
    <t>Legende</t>
  </si>
  <si>
    <t>Ermittlung der Umrechnungsfaktoren zur Berechnung der jährlichen Reinigungsfläche:</t>
  </si>
  <si>
    <t>Anzahl Tage Mo, Di, Mi, Do, Fr</t>
  </si>
  <si>
    <t>Entspricht:</t>
  </si>
  <si>
    <t xml:space="preserve">Reinigungstage im Jahr </t>
  </si>
  <si>
    <t>Wochen (ohne Ferien):</t>
  </si>
  <si>
    <t>Feiertage die nicht in den Ferien sind</t>
  </si>
  <si>
    <t>Reinigungshäufigkeiten (RH)</t>
  </si>
  <si>
    <t>RH</t>
  </si>
  <si>
    <t>Faktor</t>
  </si>
  <si>
    <t>=</t>
  </si>
  <si>
    <t>Reinigung 5x pro Woche</t>
  </si>
  <si>
    <t>Reinigung Mo, Mi, Fr</t>
  </si>
  <si>
    <t>Reinigung 1x pro Woche</t>
  </si>
  <si>
    <t>Reinigung 2x pro Woche</t>
  </si>
  <si>
    <t>M</t>
  </si>
  <si>
    <t>Reinigung 1x pro Monat</t>
  </si>
  <si>
    <t>m</t>
  </si>
  <si>
    <t>2M</t>
  </si>
  <si>
    <t>Reinigung jeden 2. Monat</t>
  </si>
  <si>
    <t>2m</t>
  </si>
  <si>
    <t>4j</t>
  </si>
  <si>
    <t>Reinigung 4x pro Jahr</t>
  </si>
  <si>
    <t>j4</t>
  </si>
  <si>
    <t>1/2j</t>
  </si>
  <si>
    <t>Reinigung 2x pro Jahr</t>
  </si>
  <si>
    <t>j2</t>
  </si>
  <si>
    <t>j</t>
  </si>
  <si>
    <t>Reinigung 1x pro Jahr</t>
  </si>
  <si>
    <t>B</t>
  </si>
  <si>
    <t>Reinigung nach Auftrag / Bedarf</t>
  </si>
  <si>
    <t>(kann aber abweichen)</t>
  </si>
  <si>
    <t>Reinigungszeiten</t>
  </si>
  <si>
    <r>
      <t xml:space="preserve">Die Reinigungszeiten liegen generell </t>
    </r>
    <r>
      <rPr>
        <b/>
        <sz val="12"/>
        <rFont val="Arial"/>
        <family val="2"/>
      </rPr>
      <t>nicht</t>
    </r>
    <r>
      <rPr>
        <sz val="12"/>
        <rFont val="Arial"/>
        <family val="2"/>
      </rPr>
      <t xml:space="preserve"> in zuschlagspflichtigen Tageszeiten und sind mit der</t>
    </r>
  </si>
  <si>
    <t xml:space="preserve">Auftraggeber individuell vor Ort zu vereinbaren. </t>
  </si>
  <si>
    <t xml:space="preserve">5 = 5 x wchtl.
4 = 4 x wchtl.
3 = 3 x wchtl.
2 = 2 x wchtl.
1 = 1 x wchtl.
M = 1 x mtl.
J1 = 1 x jährl.
J2 = 2 x jährl.
J4 = 4 x jährl.
NB = nach Bedarf                                                                                                                                                                                                                                                                                                                                     </t>
  </si>
  <si>
    <t>Leistungsverzeichnis
Unterhaltsreinigung</t>
  </si>
  <si>
    <t>Objektart : Öffentliche Gebäude</t>
  </si>
  <si>
    <t>Kindergärten / Kinderkrippen</t>
  </si>
  <si>
    <t>Leistungsbeschreibung</t>
  </si>
  <si>
    <t>5x</t>
  </si>
  <si>
    <t>4x</t>
  </si>
  <si>
    <t>3x</t>
  </si>
  <si>
    <t>2x</t>
  </si>
  <si>
    <t>1x</t>
  </si>
  <si>
    <t>J1</t>
  </si>
  <si>
    <t>J2</t>
  </si>
  <si>
    <t>J4</t>
  </si>
  <si>
    <t>NB</t>
  </si>
  <si>
    <t>Windfang</t>
  </si>
  <si>
    <t>(Fegen), Feuchtwischen (nach Bedarf Nasswischen)</t>
  </si>
  <si>
    <t>x</t>
  </si>
  <si>
    <t>Verschmutzungen / Griffspuren an Türen, Türengeländer, Lichtschalter, Türdrücker u. Spültasten WC entfernen</t>
  </si>
  <si>
    <t>Halle</t>
  </si>
  <si>
    <t>Spinnweben an Wänden im Decken entfernen</t>
  </si>
  <si>
    <t>Punktuelle Glasreinigung an Innenverglasung</t>
  </si>
  <si>
    <t>Flur</t>
  </si>
  <si>
    <t>Treppe</t>
  </si>
  <si>
    <t>Gruppenraum</t>
  </si>
  <si>
    <t>Schränke, Regale, sonstiges Mobiliar (Außenflächen), Fenster- und Möbelgriffe, Fensterbretter (innen) feucht abwischen</t>
  </si>
  <si>
    <t>Kuschelecken: Matratzen, Sofa, Polster absaugen nach Bedarf</t>
  </si>
  <si>
    <t>Abfallbehälter / Papierkörbe entleeren u. auswischen</t>
  </si>
  <si>
    <t>Tische, Stühle</t>
  </si>
  <si>
    <t>Garderobe</t>
  </si>
  <si>
    <t>Abstauben</t>
  </si>
  <si>
    <t>Kleiderablage, Garderobe, sonstiges Mobiliar (Innenflächen) feucht abwischen</t>
  </si>
  <si>
    <t>WC Kinder und Wickelbereich</t>
  </si>
  <si>
    <t>Sanitäranlagen, Wickeltische und Armaturen reinigen und desinfizieren</t>
  </si>
  <si>
    <t>Waschbecken, Spiegel, Armaturen u. Wandfliesen
im Spritzbereich reinigen</t>
  </si>
  <si>
    <t>Seifenspender + WC-Papier sowie Handtücher
auffüllen / auswechseln</t>
  </si>
  <si>
    <t>Kochbereich</t>
  </si>
  <si>
    <t>Spülbecken, Arbeitsflächen, Spiegel, Armaturen u. Wandfliesen im Spritzbereich reinigen</t>
  </si>
  <si>
    <t>Essbereich</t>
  </si>
  <si>
    <t>Vorrat</t>
  </si>
  <si>
    <t>WC + beh. WC</t>
  </si>
  <si>
    <t>Sanitäranlagen und Armaturen reinigen und
desinfizieren</t>
  </si>
  <si>
    <t>Dusch- und Badewannen, Wasser 10 Minuten laufen lassen</t>
  </si>
  <si>
    <t>Putzraum</t>
  </si>
  <si>
    <t>Schränke, Regale, sonstiges Mobiliar (Außenflächen),  feucht abwischen</t>
  </si>
  <si>
    <t>Verschmutzungen / Griffspuren an Türen,
Türengeländer, Lichtschalter, Türdrücker u.
Spültasten WC entfernen</t>
  </si>
  <si>
    <t>Schlafraum</t>
  </si>
  <si>
    <t>Schleuse</t>
  </si>
  <si>
    <t>Technik</t>
  </si>
  <si>
    <t>Mehrzweckraum</t>
  </si>
  <si>
    <t>Eltern</t>
  </si>
  <si>
    <t>Aufenthaltsraum</t>
  </si>
  <si>
    <t>Büro</t>
  </si>
  <si>
    <t>Glastüren / Innenverglasungen</t>
  </si>
  <si>
    <t>Punktuelle Glasreinigung an Innenverglasungen und Glastüren</t>
  </si>
  <si>
    <t>Mülltonnen</t>
  </si>
  <si>
    <t>Komposttonne nach Leerung mit Wasserschlauch und Bürste reinigen (von Mai bis Sept. 2 x mtl.)</t>
  </si>
  <si>
    <t>Grundreinigung</t>
  </si>
  <si>
    <t>Die  Grundreinigungen  (vorr. August) werden  vom  Auftraggeber  gesondert  beauftragt  und  sind  mit  den</t>
  </si>
  <si>
    <t>Ansprechpartnern  des  Auftraggebers  mindestens  4 Wochen  vor  Beginn  abzustimmen.</t>
  </si>
  <si>
    <t>Sie  beinhaltet  folgende  Leistungen:</t>
  </si>
  <si>
    <t>Alle  beweglichen  Einrichtungsgegenstände  sind  aus  dem  Raum  zu  entfernen.</t>
  </si>
  <si>
    <t>Sämtliche  Böden  sind  je  nach  Beschaffenheit  mit  geeigneten  Reinigungsmitteln  zu  reinigen</t>
  </si>
  <si>
    <t>und  nachzutrocknen:</t>
  </si>
  <si>
    <t>Teppichböden  sind  je  nach  Beschaffenheit  mit  Sprühextraktionsgeräten  bei  denen  die</t>
  </si>
  <si>
    <t>Chemikalienzufuhr  gesondert  gesteuert  (Abgestellt)  werden  Kann  bzw.  mit  Garnschlingenpad</t>
  </si>
  <si>
    <t>zu  reinigen,  bei  Bedarf  sind  Flecken  zu  detachieren.</t>
  </si>
  <si>
    <t>PVC  und  Parkettböden:  (falls  erforderlich)  vorhandene  Pflegeschichten  entfernen;  nass</t>
  </si>
  <si>
    <t>scheuern  bzw.  zweistufig  nass  wischen,  Oberfläche  durch  Aufbringen  einer</t>
  </si>
  <si>
    <t>materialgerechten  Versiegelung  vergüten.  Durch  die  Vergütung  darf  Keine  Beeinträchtigung</t>
  </si>
  <si>
    <t>der  Rutschsicherheit  eintreten.</t>
  </si>
  <si>
    <t>Auflegeteppiche  und  gepolsterte  Sitzgelegenheiten  sind  gründlich  Abzusaugen  und</t>
  </si>
  <si>
    <t>Sitzbänke  gründlich  zu  reinigen.</t>
  </si>
  <si>
    <t>Alle  Abwaschbaren  Wände,  Rohre, Türen,  Zargen,  Fensterbänke,  Ablagen,  Sockelleisten,  Heiz-  und</t>
  </si>
  <si>
    <t>Beleuchtungskörper  und  Bedienungselemente  wie  Lichtschalter  etc.  sind  feucht  zu  reinigen.</t>
  </si>
  <si>
    <t>(auch in mehr als 2m Höhe)</t>
  </si>
  <si>
    <t>Mobiliar,  Wand-,  und  Deckenlampen,  Schränke  und  das  Schrankinnere,  Steh-  und</t>
  </si>
  <si>
    <t>Tischlampen  etc.  sind  im  Rahmen  der  Grundreinigung  feucht  zu  reinigen  und</t>
  </si>
  <si>
    <t>nachzutrocknen.</t>
  </si>
  <si>
    <t>Alle  Nassbereiche  gründlich  reinigen  (Armaturen,  Waschbecken,  etc..)</t>
  </si>
  <si>
    <t>Sanitärreinigung:</t>
  </si>
  <si>
    <t>Sanitärbereich  (WC-Becken,  inkl.  Sitzbereich  und  Abdeckung,  Pissoir,  WC-Bürsten  inkl.</t>
  </si>
  <si>
    <t>Behältnisse,  Waschbecken,  Spiegel,  Ablagen,  Armaturen,  Boden-  und  Wandfliesen)</t>
  </si>
  <si>
    <t>vollflächig  nass  reinigen,  nachtrocknen  und  desinfizieren.</t>
  </si>
  <si>
    <t>Nach  Beendigung  der  Grundreinigung  sind  Alle  Einrichtungsgegenstände  wieder  so</t>
  </si>
  <si>
    <t>einzuräumen,  wie  sie  vor  Beginn  der  Grundreinigung  vorgefunden  worden  sind.</t>
  </si>
  <si>
    <t>Küchenreinigung</t>
  </si>
  <si>
    <t>Küchenblock (innen und außen) und Arbeitsplatten  reinigen</t>
  </si>
  <si>
    <t>Kühlschränke wenn leer, Microwellen und Herde</t>
  </si>
  <si>
    <t>Stundensatzkalkulation</t>
  </si>
  <si>
    <t>Kalkulation Stundenverrechnungssatz - Tariflohngruppe</t>
  </si>
  <si>
    <t>1 - UHR</t>
  </si>
  <si>
    <t>Kalkulation Stundenverrechnungssatz - Glasreinigung (Option)</t>
  </si>
  <si>
    <t>sozialver.pflichtig</t>
  </si>
  <si>
    <t>geringfügig beschäftigte</t>
  </si>
  <si>
    <t>Verrechenbare Tage pro Jahr</t>
  </si>
  <si>
    <t>Tage</t>
  </si>
  <si>
    <t>Urlaubstage nach Tarif</t>
  </si>
  <si>
    <t>Gesetzliche Feiertage</t>
  </si>
  <si>
    <t>Lohnfortzahlung im Krankheitsfall</t>
  </si>
  <si>
    <t>Arbeitsfreistellung</t>
  </si>
  <si>
    <t>1.0</t>
  </si>
  <si>
    <t>Tariflohn Lohngruppe 1</t>
  </si>
  <si>
    <t>2.0</t>
  </si>
  <si>
    <t>Sozialversicherung</t>
  </si>
  <si>
    <t>2.10</t>
  </si>
  <si>
    <t>Rentenversicherung</t>
  </si>
  <si>
    <t>2.20</t>
  </si>
  <si>
    <t>Krankenversicherung</t>
  </si>
  <si>
    <t>2.30</t>
  </si>
  <si>
    <t>Arbeitslosenversicherung</t>
  </si>
  <si>
    <t>2.40</t>
  </si>
  <si>
    <t>Pflegeversicherung</t>
  </si>
  <si>
    <t>2.50</t>
  </si>
  <si>
    <t>U2 Mutterschutzaufwendungen</t>
  </si>
  <si>
    <t>2.60</t>
  </si>
  <si>
    <t>U3 Insolvenzgeld</t>
  </si>
  <si>
    <t>2.70</t>
  </si>
  <si>
    <t>Gesetzliche Unfallversicherung</t>
  </si>
  <si>
    <t>Zwischensumme Sozialversicherung</t>
  </si>
  <si>
    <t>3.00</t>
  </si>
  <si>
    <t>Lohngebundene Kosten</t>
  </si>
  <si>
    <t>3.10</t>
  </si>
  <si>
    <t>3.11</t>
  </si>
  <si>
    <t>Sozialversicherung auf Urlaub</t>
  </si>
  <si>
    <t>3.20</t>
  </si>
  <si>
    <t>zusätzliches Urlaubsgeld</t>
  </si>
  <si>
    <t>3.21</t>
  </si>
  <si>
    <t>Sozialversicherung auf zus. Urlaubsgeld</t>
  </si>
  <si>
    <t>3.30</t>
  </si>
  <si>
    <t>3.31</t>
  </si>
  <si>
    <t>Sozialversicherung auf Feiertage</t>
  </si>
  <si>
    <t>3.40</t>
  </si>
  <si>
    <t>Gesetzliche Lohnfortzahlung</t>
  </si>
  <si>
    <t>3.41</t>
  </si>
  <si>
    <t>Sozialversicherung auf Lohnfortzahlung</t>
  </si>
  <si>
    <t>3.50</t>
  </si>
  <si>
    <t>Tarifliche Ausfallzeiten</t>
  </si>
  <si>
    <t>3.51</t>
  </si>
  <si>
    <t>Sozialversicherung auf tarifl. Ausfallzeiten</t>
  </si>
  <si>
    <t>Zwischensumme lohngebundene Kosten</t>
  </si>
  <si>
    <t>4.00</t>
  </si>
  <si>
    <t>weitere Lohngebundene Kosten</t>
  </si>
  <si>
    <t>4.10</t>
  </si>
  <si>
    <t>Haftpflichtversicherung</t>
  </si>
  <si>
    <t>4.20</t>
  </si>
  <si>
    <t>sonstige Personalkosten</t>
  </si>
  <si>
    <t>Zwischensumme weitere Lohngebundene Kosten</t>
  </si>
  <si>
    <t>Summe Lohngebundene Kosten</t>
  </si>
  <si>
    <t>5.00</t>
  </si>
  <si>
    <t>Sonstige auftragsbezogenen Kosten</t>
  </si>
  <si>
    <t>5.10</t>
  </si>
  <si>
    <t>Kosten für Betriebsleitung</t>
  </si>
  <si>
    <t>5.20</t>
  </si>
  <si>
    <t>Aufsichtslohn Vorarbeiter inkl. Soziale Folgekosten f. Aufsichtslohn</t>
  </si>
  <si>
    <t>5.30</t>
  </si>
  <si>
    <t>Fahrkostenzuschuss</t>
  </si>
  <si>
    <t>5.40</t>
  </si>
  <si>
    <t>Fertigungsmaterial</t>
  </si>
  <si>
    <t>5.41</t>
  </si>
  <si>
    <t>Reinigungsmittel und Kleinmaterial</t>
  </si>
  <si>
    <t>5.42</t>
  </si>
  <si>
    <t>Maschinen und Geräte</t>
  </si>
  <si>
    <t>5.50</t>
  </si>
  <si>
    <t>Sondereinzelkosten</t>
  </si>
  <si>
    <t>Zwischensumme sonstige auftragsbezogenen Kosten</t>
  </si>
  <si>
    <t>6.00</t>
  </si>
  <si>
    <t>Unternehmensbezogene Kosten</t>
  </si>
  <si>
    <t>6.10</t>
  </si>
  <si>
    <t>Gehälter</t>
  </si>
  <si>
    <t>6.11</t>
  </si>
  <si>
    <t>Technische Angestellte, inkl. Lohnfolgekosten</t>
  </si>
  <si>
    <t>6.12</t>
  </si>
  <si>
    <t>Kaufmännische Angestellte, inkl. Lohnfolgekosten</t>
  </si>
  <si>
    <t>6.20</t>
  </si>
  <si>
    <t>Fuhrparkkosten</t>
  </si>
  <si>
    <t>6.30</t>
  </si>
  <si>
    <t>Fertigungshilfskosten</t>
  </si>
  <si>
    <t>6.31</t>
  </si>
  <si>
    <t>Löhne Hilfsdienste, inkl. Lohnfolgekosten</t>
  </si>
  <si>
    <t>6.32</t>
  </si>
  <si>
    <t>Sonstige Betriebskosten</t>
  </si>
  <si>
    <t>6.40</t>
  </si>
  <si>
    <t>Sonstige Verwaltungskosten</t>
  </si>
  <si>
    <t>6.50</t>
  </si>
  <si>
    <t>Betriebsratskosten</t>
  </si>
  <si>
    <t>6.60</t>
  </si>
  <si>
    <t>Sonstige Kosten (Verbandsbeiträge, Zertifizierung, etc.)</t>
  </si>
  <si>
    <t>6.70</t>
  </si>
  <si>
    <t>Schwerbehindertenabgabe</t>
  </si>
  <si>
    <t>6.80</t>
  </si>
  <si>
    <t>Gewerbesteuer</t>
  </si>
  <si>
    <t>Zwischensumme unternehmensbezogene Kosten</t>
  </si>
  <si>
    <t>7.00</t>
  </si>
  <si>
    <t>Selbstkosten</t>
  </si>
  <si>
    <t>8.00</t>
  </si>
  <si>
    <t>Zuschlag für Risiko + Gewinn</t>
  </si>
  <si>
    <t>9.00</t>
  </si>
  <si>
    <t>Stundenverrechnungssatz</t>
  </si>
  <si>
    <t>Anteil sozialversicherungspflichtiges / geringfügiges Personal</t>
  </si>
  <si>
    <t>Stundenverrechnungssatz für Kalkulation Unterhaltsreinigung</t>
  </si>
  <si>
    <t>Lohnkostenanteil</t>
  </si>
  <si>
    <t>Unterhalts- und Grundreinigung</t>
  </si>
  <si>
    <t>Holzgerlingen Kindergärten</t>
  </si>
  <si>
    <t>Durchschnittsstundenverrechnungssatz in Euro:</t>
  </si>
  <si>
    <t>Standort</t>
  </si>
  <si>
    <t>Raum</t>
  </si>
  <si>
    <t>Etage</t>
  </si>
  <si>
    <t>Belag</t>
  </si>
  <si>
    <t>Reinigungsfläche
m²</t>
  </si>
  <si>
    <t xml:space="preserve">Reinigungsturnus </t>
  </si>
  <si>
    <t>Reinigungsturnus 
pro Jahr</t>
  </si>
  <si>
    <t>Arbeitsstunden bei einer Ausführung</t>
  </si>
  <si>
    <t>Arbeitsstunden
pro Jahr</t>
  </si>
  <si>
    <t>Reinigungsfläche / Jahr</t>
  </si>
  <si>
    <t>Reinigungs- 
leistung
in m² / h</t>
  </si>
  <si>
    <t>Euro / Monat</t>
  </si>
  <si>
    <t>Euro / Jahr</t>
  </si>
  <si>
    <t>Preis pro m² Grundreinigung</t>
  </si>
  <si>
    <t>Preis Grundreinigung pro Ausführung</t>
  </si>
  <si>
    <t>Kinderkrippe Taubenäcker,</t>
  </si>
  <si>
    <t>EG</t>
  </si>
  <si>
    <t>Nora 4917 (Kautschuk)</t>
  </si>
  <si>
    <t>Eingangshalle</t>
  </si>
  <si>
    <t>Essen</t>
  </si>
  <si>
    <t>Tee Küche</t>
  </si>
  <si>
    <t>Personal</t>
  </si>
  <si>
    <t>Marmorette LPX 121-003 (Linoleum)</t>
  </si>
  <si>
    <t>Flur 1</t>
  </si>
  <si>
    <t>Flur 2</t>
  </si>
  <si>
    <t>Garderobe 1</t>
  </si>
  <si>
    <t>wie Flur (Garderobenband)</t>
  </si>
  <si>
    <t>Garderobe 3</t>
  </si>
  <si>
    <t>Garderobe 4</t>
  </si>
  <si>
    <t>Krippe 2 (Gruppenraum)</t>
  </si>
  <si>
    <t>Krippe 3 (Gruppenraum)</t>
  </si>
  <si>
    <t>Krippe 4 (Gruppenraum)</t>
  </si>
  <si>
    <t>Gruppe 1 (Gruppenraum)</t>
  </si>
  <si>
    <t>Schlafen 1</t>
  </si>
  <si>
    <t>Schlafen 2</t>
  </si>
  <si>
    <t>Schlafen 3</t>
  </si>
  <si>
    <t>Schlafen 4</t>
  </si>
  <si>
    <t>Wickeln 1</t>
  </si>
  <si>
    <t>Wickeln 2 + 3</t>
  </si>
  <si>
    <t>Kinder WC (inkl. Wickeln 4)</t>
  </si>
  <si>
    <t>Behinderten-WC</t>
  </si>
  <si>
    <t>Personal-WC</t>
  </si>
  <si>
    <t>Wasserspielrinne</t>
  </si>
  <si>
    <t>Lager 1</t>
  </si>
  <si>
    <t>Lager 2</t>
  </si>
  <si>
    <t>Lager 3</t>
  </si>
  <si>
    <t>Beschichtung (Estrich beschichtet)</t>
  </si>
  <si>
    <t>Elektro</t>
  </si>
  <si>
    <t>Franziska von Hohenheim Kinderhaus</t>
  </si>
  <si>
    <t>Windfang (W.F., links)</t>
  </si>
  <si>
    <t>Abstellraum</t>
  </si>
  <si>
    <t>WC Damen</t>
  </si>
  <si>
    <t>WC Herren</t>
  </si>
  <si>
    <t>Putzraum / Lager</t>
  </si>
  <si>
    <t>Garderobe (links)</t>
  </si>
  <si>
    <t>WC Mädchen</t>
  </si>
  <si>
    <t>Flur (links)</t>
  </si>
  <si>
    <t>Verein oder Gruppe 3</t>
  </si>
  <si>
    <t>Verein oder Intensiv</t>
  </si>
  <si>
    <t>Material (bei Gruppe 3)</t>
  </si>
  <si>
    <t>Gruppe 2</t>
  </si>
  <si>
    <t>Funktionsraum 2</t>
  </si>
  <si>
    <t>Material (bei Gruppe 2)</t>
  </si>
  <si>
    <t>Windfang (Haupteingang)</t>
  </si>
  <si>
    <t>Leitung</t>
  </si>
  <si>
    <t>Werken / Bühne</t>
  </si>
  <si>
    <t>Lager (bei Bühne)</t>
  </si>
  <si>
    <t>Spielzone</t>
  </si>
  <si>
    <t>Essen und Hausaufgaben / Küche</t>
  </si>
  <si>
    <t>Garderobe (rechts)</t>
  </si>
  <si>
    <t>WC Buben</t>
  </si>
  <si>
    <t>Behinderten-WC (mit Wickelbereich)</t>
  </si>
  <si>
    <t>Dusche (DU)</t>
  </si>
  <si>
    <t>Kuschel-/Ruheraum</t>
  </si>
  <si>
    <t>Flur (rechts)</t>
  </si>
  <si>
    <t>Material (bei Funktionsraum 1)</t>
  </si>
  <si>
    <t>Funktionsraum 1</t>
  </si>
  <si>
    <t>Gruppe 1</t>
  </si>
  <si>
    <t>UG-Zugang (Treppe)</t>
  </si>
  <si>
    <t>Gruppe 4</t>
  </si>
  <si>
    <t>OG</t>
  </si>
  <si>
    <t>Rückzugsmöglichkeit</t>
  </si>
  <si>
    <t>Funktionsraum 4</t>
  </si>
  <si>
    <t>Funktionsraum 5</t>
  </si>
  <si>
    <t>Bad</t>
  </si>
  <si>
    <t>WC</t>
  </si>
  <si>
    <t>Dachterrasse</t>
  </si>
  <si>
    <t>Gesamt</t>
  </si>
  <si>
    <t>Zusammenstellung Gesamtkosten Los 1</t>
  </si>
  <si>
    <t>Infrastrukturelles Facility Management</t>
  </si>
  <si>
    <t>Status</t>
  </si>
  <si>
    <r>
      <rPr>
        <b/>
        <sz val="10"/>
        <color indexed="9"/>
        <rFont val="Arial"/>
        <family val="2"/>
      </rPr>
      <t>Gesamtkosten</t>
    </r>
    <r>
      <rPr>
        <b/>
        <sz val="12"/>
        <color indexed="9"/>
        <rFont val="Arial"/>
        <family val="2"/>
      </rPr>
      <t xml:space="preserve">
</t>
    </r>
    <r>
      <rPr>
        <sz val="10"/>
        <color indexed="9"/>
        <rFont val="Arial"/>
        <family val="2"/>
      </rPr>
      <t>pro Monat in netto</t>
    </r>
  </si>
  <si>
    <r>
      <rPr>
        <b/>
        <sz val="10"/>
        <color indexed="9"/>
        <rFont val="Arial"/>
        <family val="2"/>
      </rPr>
      <t>Gesamtkosten Reinigung</t>
    </r>
    <r>
      <rPr>
        <b/>
        <sz val="12"/>
        <color indexed="9"/>
        <rFont val="Arial"/>
        <family val="2"/>
      </rPr>
      <t xml:space="preserve">
</t>
    </r>
    <r>
      <rPr>
        <sz val="10"/>
        <color indexed="9"/>
        <rFont val="Arial"/>
        <family val="2"/>
      </rPr>
      <t>pro Jahr in netto</t>
    </r>
  </si>
  <si>
    <t>Reinigung Gesamt</t>
  </si>
  <si>
    <t>UHR</t>
  </si>
  <si>
    <t>Fest (geteilt)</t>
  </si>
  <si>
    <t>Gesamtkosten pro Jahr Unterhaltsreinigung + Grundreinigung (netto)</t>
  </si>
  <si>
    <t>Total Gesamtkosten netto</t>
  </si>
  <si>
    <t>zzgl. ges. MwSt von 19,00%</t>
  </si>
  <si>
    <t>Gesamtkosten pro Jahr (brutto)</t>
  </si>
  <si>
    <t>Gesamtkosten 36 Monate (brutto)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</si>
</sst>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_-* #,##0.00\ _€_-;\-* #,##0.00\ _€_-;_-* &quot;-&quot;??\ _€_-;_-@_-"/>
    <numFmt numFmtId="165" formatCode="#,##0.00\ &quot;€&quot;"/>
    <numFmt numFmtId="166" formatCode="#,##0\ _8;[Red]\-#,##0\ _8"/>
    <numFmt numFmtId="167" formatCode="#,##0\ &quot;m²&quot;"/>
    <numFmt numFmtId="168" formatCode="_-* #,##0.00\ [$€-1]_-;\-* #,##0.00\ [$€-1]_-;_-* &quot;-&quot;??\ [$€-1]_-"/>
    <numFmt numFmtId="169" formatCode="#,##0.0\ &quot;m²&quot;"/>
    <numFmt numFmtId="170" formatCode="0.00\ \€"/>
    <numFmt numFmtId="171" formatCode="#,##0.00\ &quot;h&quot;"/>
    <numFmt numFmtId="172" formatCode="#,##0\ &quot;m²/h&quot;"/>
    <numFmt numFmtId="173" formatCode="#,##0.000"/>
  </numFmts>
  <fonts count="61">
    <font>
      <sz val="11"/>
      <color theme="1"/>
      <name val="Arial"/>
      <family val="2"/>
    </font>
    <font>
      <sz val="11"/>
      <color theme="1"/>
      <name val="Calibri"/>
      <family val="2"/>
      <scheme val="minor"/>
    </font>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b/>
      <sz val="10"/>
      <color theme="1"/>
      <name val="Arial"/>
      <family val="2"/>
    </font>
    <font>
      <sz val="10"/>
      <name val="Arial"/>
      <family val="2"/>
    </font>
    <font>
      <b/>
      <sz val="10"/>
      <name val="Arial"/>
      <family val="2"/>
    </font>
    <font>
      <sz val="10"/>
      <color indexed="8"/>
      <name val="Arial"/>
      <family val="2"/>
    </font>
    <font>
      <sz val="11"/>
      <color theme="1"/>
      <name val="Arial"/>
      <family val="2"/>
    </font>
    <font>
      <b/>
      <sz val="12"/>
      <color theme="0"/>
      <name val="Arial"/>
      <family val="2"/>
    </font>
    <font>
      <b/>
      <sz val="10"/>
      <color indexed="9"/>
      <name val="Arial"/>
      <family val="2"/>
    </font>
    <font>
      <sz val="12"/>
      <name val="Arial"/>
      <family val="2"/>
    </font>
    <font>
      <sz val="10"/>
      <color indexed="9"/>
      <name val="Arial"/>
      <family val="2"/>
    </font>
    <font>
      <b/>
      <sz val="14"/>
      <color indexed="9"/>
      <name val="Arial"/>
      <family val="2"/>
    </font>
    <font>
      <b/>
      <sz val="12"/>
      <name val="Arial"/>
      <family val="2"/>
    </font>
    <font>
      <sz val="10"/>
      <name val="CorpoS"/>
    </font>
    <font>
      <b/>
      <sz val="12"/>
      <color indexed="9"/>
      <name val="Arial"/>
      <family val="2"/>
    </font>
    <font>
      <sz val="14"/>
      <name val="CorpoS"/>
    </font>
    <font>
      <b/>
      <sz val="14"/>
      <name val="Arial"/>
      <family val="2"/>
    </font>
    <font>
      <sz val="10"/>
      <color theme="0"/>
      <name val="Arial"/>
      <family val="2"/>
    </font>
    <font>
      <sz val="10"/>
      <name val="Univers"/>
    </font>
    <font>
      <sz val="8"/>
      <name val="Arial"/>
      <family val="2"/>
    </font>
    <font>
      <sz val="11"/>
      <color theme="1"/>
      <name val="Calibri"/>
      <family val="2"/>
      <scheme val="minor"/>
    </font>
    <font>
      <sz val="10"/>
      <name val="MS Sans Serif"/>
      <family val="2"/>
    </font>
    <font>
      <sz val="11"/>
      <color indexed="8"/>
      <name val="Calibri"/>
      <family val="2"/>
    </font>
    <font>
      <b/>
      <sz val="11"/>
      <color theme="1"/>
      <name val="Arial"/>
      <family val="2"/>
    </font>
    <font>
      <sz val="14"/>
      <name val="Arial"/>
      <family val="2"/>
    </font>
    <font>
      <b/>
      <sz val="10"/>
      <color rgb="FFFF0000"/>
      <name val="Arial"/>
      <family val="2"/>
    </font>
    <font>
      <b/>
      <sz val="11"/>
      <color rgb="FFFF0000"/>
      <name val="Arial"/>
      <family val="2"/>
    </font>
    <font>
      <sz val="9"/>
      <color theme="1"/>
      <name val="Arial"/>
      <family val="2"/>
    </font>
    <font>
      <sz val="11"/>
      <name val="Arial"/>
      <family val="2"/>
    </font>
    <font>
      <b/>
      <sz val="11"/>
      <name val="Arial"/>
      <family val="2"/>
    </font>
    <font>
      <u/>
      <sz val="11"/>
      <color theme="11"/>
      <name val="Arial"/>
      <family val="2"/>
    </font>
    <font>
      <sz val="10.5"/>
      <color theme="1"/>
      <name val="Calibri"/>
      <family val="2"/>
    </font>
    <font>
      <sz val="11"/>
      <color rgb="FF000000"/>
      <name val="Calibri"/>
      <family val="2"/>
    </font>
    <font>
      <u/>
      <sz val="11"/>
      <color rgb="FF000000"/>
      <name val="Calibri"/>
      <family val="2"/>
    </font>
    <font>
      <sz val="12"/>
      <color indexed="8"/>
      <name val="Arial"/>
      <family val="2"/>
    </font>
    <font>
      <b/>
      <sz val="16"/>
      <name val="Arial"/>
      <family val="2"/>
    </font>
    <font>
      <sz val="16"/>
      <name val="Arial"/>
      <family val="2"/>
    </font>
    <font>
      <u/>
      <sz val="12"/>
      <name val="Arial"/>
      <family val="2"/>
    </font>
    <font>
      <u/>
      <sz val="11"/>
      <color theme="10"/>
      <name val="Arial"/>
      <family val="2"/>
    </font>
    <font>
      <b/>
      <sz val="11"/>
      <color theme="1"/>
      <name val="Calibri"/>
      <family val="2"/>
      <scheme val="minor"/>
    </font>
    <font>
      <sz val="10"/>
      <name val="Arial"/>
      <family val="2"/>
    </font>
    <font>
      <b/>
      <sz val="18"/>
      <color theme="1"/>
      <name val="Calibri"/>
      <family val="2"/>
      <scheme val="minor"/>
    </font>
    <font>
      <b/>
      <sz val="16"/>
      <color theme="1"/>
      <name val="Calibri"/>
      <family val="2"/>
      <scheme val="minor"/>
    </font>
    <font>
      <b/>
      <sz val="12"/>
      <color indexed="8"/>
      <name val="Arial"/>
      <family val="2"/>
    </font>
    <font>
      <b/>
      <sz val="18"/>
      <name val="Arial"/>
      <family val="2"/>
    </font>
    <font>
      <b/>
      <sz val="18"/>
      <color theme="1"/>
      <name val="Arial"/>
      <family val="2"/>
    </font>
    <font>
      <sz val="10"/>
      <color rgb="FFFF0000"/>
      <name val="Arial"/>
      <family val="2"/>
    </font>
    <font>
      <b/>
      <sz val="11"/>
      <name val="Calibri"/>
      <family val="2"/>
      <scheme val="minor"/>
    </font>
    <font>
      <sz val="11"/>
      <name val="Calibri"/>
      <family val="2"/>
      <scheme val="minor"/>
    </font>
    <font>
      <b/>
      <sz val="11"/>
      <color rgb="FF000000"/>
      <name val="Arial"/>
      <family val="2"/>
    </font>
    <font>
      <sz val="12"/>
      <color rgb="FF000000"/>
      <name val="Helvetica"/>
      <family val="2"/>
    </font>
    <font>
      <b/>
      <sz val="9"/>
      <name val="Arial"/>
      <family val="2"/>
    </font>
    <font>
      <b/>
      <u/>
      <sz val="1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3"/>
        <bgColor indexed="64"/>
      </patternFill>
    </fill>
    <fill>
      <patternFill patternType="solid">
        <fgColor rgb="FFCCFFCC"/>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42"/>
        <bgColor indexed="64"/>
      </patternFill>
    </fill>
    <fill>
      <patternFill patternType="solid">
        <fgColor theme="9" tint="0.39997558519241921"/>
        <bgColor indexed="64"/>
      </patternFill>
    </fill>
    <fill>
      <patternFill patternType="solid">
        <fgColor rgb="FFFFFFCC"/>
        <bgColor indexed="64"/>
      </patternFill>
    </fill>
    <fill>
      <patternFill patternType="solid">
        <fgColor rgb="FFC00000"/>
        <bgColor indexed="64"/>
      </patternFill>
    </fill>
    <fill>
      <patternFill patternType="solid">
        <fgColor rgb="FF1E497D"/>
        <bgColor indexed="64"/>
      </patternFill>
    </fill>
    <fill>
      <patternFill patternType="solid">
        <fgColor rgb="FFCCFFCC"/>
        <bgColor rgb="FF000000"/>
      </patternFill>
    </fill>
  </fills>
  <borders count="3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style="medium">
        <color auto="1"/>
      </left>
      <right style="medium">
        <color auto="1"/>
      </right>
      <top/>
      <bottom/>
      <diagonal/>
    </border>
    <border>
      <left/>
      <right style="medium">
        <color auto="1"/>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2">
    <xf numFmtId="0" fontId="0" fillId="0" borderId="0"/>
    <xf numFmtId="0" fontId="11" fillId="0" borderId="0"/>
    <xf numFmtId="164" fontId="14" fillId="0" borderId="0" applyFont="0" applyFill="0" applyBorder="0" applyAlignment="0" applyProtection="0"/>
    <xf numFmtId="9" fontId="11" fillId="0" borderId="0" applyFont="0" applyFill="0" applyBorder="0" applyAlignment="0" applyProtection="0"/>
    <xf numFmtId="0" fontId="11" fillId="0" borderId="0"/>
    <xf numFmtId="0" fontId="9" fillId="0" borderId="0"/>
    <xf numFmtId="166" fontId="26" fillId="0" borderId="0">
      <protection locked="0"/>
    </xf>
    <xf numFmtId="167"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0" fontId="11" fillId="0" borderId="0"/>
    <xf numFmtId="0" fontId="11" fillId="0" borderId="0"/>
    <xf numFmtId="0" fontId="11" fillId="0" borderId="0"/>
    <xf numFmtId="0" fontId="27" fillId="0" borderId="0"/>
    <xf numFmtId="9" fontId="1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8" fillId="0" borderId="0"/>
    <xf numFmtId="0" fontId="28" fillId="0" borderId="0"/>
    <xf numFmtId="0" fontId="11" fillId="0" borderId="0"/>
    <xf numFmtId="0" fontId="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8" fillId="0" borderId="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8" fillId="0" borderId="0"/>
    <xf numFmtId="0" fontId="29" fillId="0" borderId="0" applyFont="0" applyProtection="0"/>
    <xf numFmtId="0" fontId="11" fillId="0" borderId="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11" fillId="0" borderId="0"/>
    <xf numFmtId="0" fontId="29" fillId="0" borderId="0" applyFont="0" applyProtection="0"/>
    <xf numFmtId="0" fontId="11" fillId="0" borderId="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9" fillId="0" borderId="0" applyFont="0" applyProtection="0"/>
    <xf numFmtId="0" fontId="28" fillId="0" borderId="0"/>
    <xf numFmtId="0" fontId="28" fillId="0" borderId="0"/>
    <xf numFmtId="0" fontId="28"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30" fillId="0" borderId="0"/>
    <xf numFmtId="0" fontId="28" fillId="0" borderId="0"/>
    <xf numFmtId="44" fontId="8" fillId="0" borderId="0" applyFont="0" applyFill="0" applyBorder="0" applyAlignment="0" applyProtection="0"/>
    <xf numFmtId="44" fontId="11"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44" fontId="14" fillId="0" borderId="0" applyFont="0" applyFill="0" applyBorder="0" applyAlignment="0" applyProtection="0"/>
    <xf numFmtId="44" fontId="11" fillId="0" borderId="0" applyFont="0" applyFill="0" applyBorder="0" applyAlignment="0" applyProtection="0"/>
    <xf numFmtId="0" fontId="5" fillId="0" borderId="0"/>
    <xf numFmtId="0" fontId="4" fillId="0" borderId="0"/>
    <xf numFmtId="0" fontId="11" fillId="0" borderId="0"/>
    <xf numFmtId="0" fontId="38" fillId="0" borderId="0" applyNumberFormat="0" applyFill="0" applyBorder="0" applyAlignment="0" applyProtection="0"/>
    <xf numFmtId="0" fontId="3" fillId="0" borderId="0"/>
    <xf numFmtId="0" fontId="38" fillId="0" borderId="0" applyNumberFormat="0" applyFill="0" applyBorder="0" applyAlignment="0" applyProtection="0"/>
    <xf numFmtId="0" fontId="46" fillId="0" borderId="0" applyNumberFormat="0" applyFill="0" applyBorder="0" applyAlignment="0" applyProtection="0"/>
    <xf numFmtId="0" fontId="38" fillId="0" borderId="0" applyNumberFormat="0" applyFill="0" applyBorder="0" applyAlignment="0" applyProtection="0"/>
    <xf numFmtId="0" fontId="46" fillId="0" borderId="0" applyNumberFormat="0" applyFill="0" applyBorder="0" applyAlignment="0" applyProtection="0"/>
    <xf numFmtId="0" fontId="38" fillId="0" borderId="0" applyNumberFormat="0" applyFill="0" applyBorder="0" applyAlignment="0" applyProtection="0"/>
    <xf numFmtId="0" fontId="48" fillId="0" borderId="0"/>
    <xf numFmtId="0" fontId="2" fillId="0" borderId="0"/>
    <xf numFmtId="9" fontId="2" fillId="0" borderId="0" applyFont="0" applyFill="0" applyBorder="0" applyAlignment="0" applyProtection="0"/>
  </cellStyleXfs>
  <cellXfs count="305">
    <xf numFmtId="0" fontId="0" fillId="0" borderId="0" xfId="0"/>
    <xf numFmtId="0" fontId="0" fillId="6" borderId="0" xfId="0" applyFill="1"/>
    <xf numFmtId="0" fontId="11" fillId="7" borderId="0" xfId="5" applyFont="1" applyFill="1" applyAlignment="1" applyProtection="1">
      <alignment horizontal="center" vertical="center"/>
      <protection hidden="1"/>
    </xf>
    <xf numFmtId="4" fontId="11" fillId="0" borderId="1" xfId="0" applyNumberFormat="1" applyFont="1" applyBorder="1" applyAlignment="1">
      <alignment horizontal="left" vertical="center" wrapText="1" indent="1"/>
    </xf>
    <xf numFmtId="0" fontId="22" fillId="3" borderId="1" xfId="0" applyFont="1" applyFill="1" applyBorder="1" applyAlignment="1">
      <alignment horizontal="left" vertical="top"/>
    </xf>
    <xf numFmtId="0" fontId="22" fillId="3" borderId="1" xfId="0" applyFont="1" applyFill="1" applyBorder="1" applyAlignment="1">
      <alignment horizontal="center" vertical="center" wrapText="1"/>
    </xf>
    <xf numFmtId="0" fontId="21" fillId="6" borderId="0" xfId="0" applyFont="1" applyFill="1" applyAlignment="1">
      <alignment vertical="center"/>
    </xf>
    <xf numFmtId="0" fontId="21" fillId="7" borderId="0" xfId="0" applyFont="1" applyFill="1" applyAlignment="1">
      <alignment vertical="center"/>
    </xf>
    <xf numFmtId="0" fontId="21" fillId="7" borderId="0" xfId="0" applyFont="1" applyFill="1" applyAlignment="1">
      <alignment horizontal="center" vertical="center"/>
    </xf>
    <xf numFmtId="0" fontId="21" fillId="0" borderId="0" xfId="0" applyFont="1" applyAlignment="1">
      <alignment vertical="center"/>
    </xf>
    <xf numFmtId="165" fontId="24" fillId="5" borderId="1" xfId="0" applyNumberFormat="1" applyFont="1" applyFill="1" applyBorder="1" applyAlignment="1">
      <alignment vertical="center"/>
    </xf>
    <xf numFmtId="0" fontId="23" fillId="7" borderId="0" xfId="0" applyFont="1" applyFill="1" applyAlignment="1">
      <alignment vertical="center"/>
    </xf>
    <xf numFmtId="0" fontId="23" fillId="6" borderId="0" xfId="0" applyFont="1" applyFill="1" applyAlignment="1">
      <alignment vertical="center"/>
    </xf>
    <xf numFmtId="0" fontId="23" fillId="7" borderId="0" xfId="0" applyFont="1" applyFill="1" applyAlignment="1">
      <alignment horizontal="center" vertical="center"/>
    </xf>
    <xf numFmtId="0" fontId="23" fillId="0" borderId="0" xfId="0" applyFont="1" applyAlignment="1">
      <alignment vertical="center"/>
    </xf>
    <xf numFmtId="0" fontId="19" fillId="3" borderId="1" xfId="0" applyFont="1" applyFill="1" applyBorder="1" applyAlignment="1">
      <alignment horizontal="left" vertical="center"/>
    </xf>
    <xf numFmtId="49" fontId="11" fillId="0" borderId="1" xfId="0" applyNumberFormat="1" applyFont="1" applyBorder="1" applyAlignment="1">
      <alignment horizontal="left" vertical="center" wrapText="1" indent="1"/>
    </xf>
    <xf numFmtId="49" fontId="21" fillId="7" borderId="0" xfId="0" applyNumberFormat="1" applyFont="1" applyFill="1" applyAlignment="1">
      <alignment vertical="center"/>
    </xf>
    <xf numFmtId="165" fontId="11" fillId="6" borderId="1" xfId="2" applyNumberFormat="1" applyFont="1" applyFill="1" applyBorder="1" applyAlignment="1" applyProtection="1">
      <alignment horizontal="right" vertical="center" wrapText="1"/>
    </xf>
    <xf numFmtId="0" fontId="8" fillId="0" borderId="0" xfId="43"/>
    <xf numFmtId="0" fontId="12" fillId="0" borderId="0" xfId="43" applyFont="1" applyAlignment="1">
      <alignment horizontal="center"/>
    </xf>
    <xf numFmtId="0" fontId="8" fillId="0" borderId="0" xfId="43" applyAlignment="1">
      <alignment wrapText="1"/>
    </xf>
    <xf numFmtId="44" fontId="15" fillId="3" borderId="0" xfId="137" applyFont="1" applyFill="1" applyProtection="1"/>
    <xf numFmtId="0" fontId="25" fillId="3" borderId="1" xfId="43" applyFont="1" applyFill="1" applyBorder="1" applyAlignment="1">
      <alignment horizontal="center" vertical="top" wrapText="1"/>
    </xf>
    <xf numFmtId="0" fontId="10" fillId="0" borderId="0" xfId="1" applyFont="1" applyAlignment="1">
      <alignment vertical="center"/>
    </xf>
    <xf numFmtId="0" fontId="10" fillId="0" borderId="0" xfId="1" applyFont="1" applyAlignment="1">
      <alignment vertical="center" wrapText="1"/>
    </xf>
    <xf numFmtId="0" fontId="6" fillId="0" borderId="0" xfId="1" applyFont="1" applyAlignment="1">
      <alignment vertical="center" wrapText="1"/>
    </xf>
    <xf numFmtId="0" fontId="31" fillId="0" borderId="0" xfId="1" applyFont="1" applyAlignment="1">
      <alignment vertical="center" wrapText="1"/>
    </xf>
    <xf numFmtId="0" fontId="14" fillId="0" borderId="0" xfId="1" applyFont="1" applyAlignment="1">
      <alignment vertical="center" wrapText="1"/>
    </xf>
    <xf numFmtId="0" fontId="10" fillId="0" borderId="0" xfId="23" applyFont="1" applyAlignment="1">
      <alignment horizontal="left" vertical="center" wrapText="1"/>
    </xf>
    <xf numFmtId="0" fontId="31" fillId="0" borderId="0" xfId="23" applyFont="1"/>
    <xf numFmtId="0" fontId="12" fillId="0" borderId="0" xfId="23" applyFont="1"/>
    <xf numFmtId="0" fontId="14" fillId="0" borderId="0" xfId="1" applyFont="1"/>
    <xf numFmtId="0" fontId="31" fillId="0" borderId="0" xfId="1" applyFont="1"/>
    <xf numFmtId="0" fontId="31" fillId="0" borderId="0" xfId="1" applyFont="1" applyAlignment="1">
      <alignment horizontal="right"/>
    </xf>
    <xf numFmtId="0" fontId="34" fillId="0" borderId="0" xfId="1" applyFont="1"/>
    <xf numFmtId="0" fontId="35" fillId="0" borderId="0" xfId="23" applyFont="1" applyAlignment="1">
      <alignment wrapText="1"/>
    </xf>
    <xf numFmtId="44" fontId="11" fillId="4" borderId="1" xfId="138" applyFont="1" applyFill="1" applyBorder="1" applyProtection="1">
      <protection locked="0"/>
    </xf>
    <xf numFmtId="0" fontId="31" fillId="0" borderId="0" xfId="0" applyFont="1"/>
    <xf numFmtId="0" fontId="12" fillId="2" borderId="1" xfId="0" applyFont="1" applyFill="1" applyBorder="1" applyAlignment="1">
      <alignment horizontal="left" vertical="top"/>
    </xf>
    <xf numFmtId="49" fontId="12" fillId="2" borderId="1" xfId="0" applyNumberFormat="1" applyFont="1" applyFill="1" applyBorder="1" applyAlignment="1">
      <alignment horizontal="left" vertical="top"/>
    </xf>
    <xf numFmtId="165" fontId="12" fillId="2" borderId="1" xfId="2" applyNumberFormat="1" applyFont="1" applyFill="1" applyBorder="1" applyAlignment="1" applyProtection="1">
      <alignment horizontal="right" vertical="center" wrapText="1"/>
    </xf>
    <xf numFmtId="0" fontId="11" fillId="0" borderId="0" xfId="0" applyFont="1" applyProtection="1">
      <protection locked="0"/>
    </xf>
    <xf numFmtId="0" fontId="6" fillId="0" borderId="0" xfId="43" applyFont="1"/>
    <xf numFmtId="0" fontId="36" fillId="0" borderId="0" xfId="141" applyFont="1" applyAlignment="1">
      <alignment horizontal="center" vertical="center"/>
    </xf>
    <xf numFmtId="0" fontId="37" fillId="0" borderId="0" xfId="141" applyFont="1" applyAlignment="1">
      <alignment vertical="top"/>
    </xf>
    <xf numFmtId="0" fontId="36" fillId="0" borderId="0" xfId="141" applyFont="1"/>
    <xf numFmtId="0" fontId="40" fillId="0" borderId="0" xfId="0" applyFont="1" applyAlignment="1">
      <alignment vertical="center"/>
    </xf>
    <xf numFmtId="0" fontId="39" fillId="0" borderId="0" xfId="0" applyFont="1" applyAlignment="1">
      <alignment vertical="center"/>
    </xf>
    <xf numFmtId="0" fontId="41" fillId="0" borderId="0" xfId="0" applyFont="1" applyAlignment="1">
      <alignment vertical="center"/>
    </xf>
    <xf numFmtId="0" fontId="42" fillId="0" borderId="5" xfId="143" applyFont="1" applyBorder="1" applyAlignment="1">
      <alignment vertical="center"/>
    </xf>
    <xf numFmtId="0" fontId="42" fillId="0" borderId="5" xfId="143" applyFont="1" applyBorder="1" applyAlignment="1">
      <alignment horizontal="center" vertical="center"/>
    </xf>
    <xf numFmtId="0" fontId="17" fillId="0" borderId="8" xfId="143" applyFont="1" applyBorder="1" applyAlignment="1">
      <alignment vertical="center"/>
    </xf>
    <xf numFmtId="0" fontId="17" fillId="0" borderId="9" xfId="143" applyFont="1" applyBorder="1" applyAlignment="1">
      <alignment vertical="center"/>
    </xf>
    <xf numFmtId="0" fontId="17" fillId="0" borderId="10" xfId="143" applyFont="1" applyBorder="1" applyAlignment="1">
      <alignment horizontal="center" vertical="center"/>
    </xf>
    <xf numFmtId="0" fontId="20" fillId="0" borderId="11" xfId="143" applyFont="1" applyBorder="1" applyAlignment="1">
      <alignment horizontal="center" vertical="center"/>
    </xf>
    <xf numFmtId="0" fontId="20" fillId="0" borderId="11" xfId="143" applyFont="1" applyBorder="1" applyAlignment="1">
      <alignment horizontal="center" vertical="center" wrapText="1"/>
    </xf>
    <xf numFmtId="0" fontId="42" fillId="0" borderId="12" xfId="143" applyFont="1" applyBorder="1" applyAlignment="1">
      <alignment horizontal="center" vertical="center"/>
    </xf>
    <xf numFmtId="0" fontId="42" fillId="0" borderId="0" xfId="143" applyFont="1" applyAlignment="1">
      <alignment horizontal="center" vertical="center"/>
    </xf>
    <xf numFmtId="0" fontId="42" fillId="0" borderId="0" xfId="143" applyFont="1" applyAlignment="1">
      <alignment vertical="center"/>
    </xf>
    <xf numFmtId="0" fontId="42" fillId="0" borderId="13" xfId="143" applyFont="1" applyBorder="1" applyAlignment="1">
      <alignment horizontal="center" vertical="center"/>
    </xf>
    <xf numFmtId="0" fontId="17" fillId="0" borderId="12" xfId="143" applyFont="1" applyBorder="1" applyAlignment="1">
      <alignment horizontal="center" vertical="center"/>
    </xf>
    <xf numFmtId="0" fontId="17" fillId="0" borderId="0" xfId="143" applyFont="1" applyAlignment="1">
      <alignment horizontal="center" vertical="center"/>
    </xf>
    <xf numFmtId="0" fontId="42" fillId="0" borderId="14" xfId="143" applyFont="1" applyBorder="1" applyAlignment="1">
      <alignment horizontal="center" vertical="center"/>
    </xf>
    <xf numFmtId="0" fontId="17" fillId="0" borderId="13" xfId="143" applyFont="1" applyBorder="1" applyAlignment="1">
      <alignment horizontal="center" vertical="center"/>
    </xf>
    <xf numFmtId="0" fontId="17" fillId="0" borderId="14" xfId="143" applyFont="1" applyBorder="1" applyAlignment="1">
      <alignment horizontal="center" vertical="center"/>
    </xf>
    <xf numFmtId="0" fontId="17" fillId="0" borderId="8" xfId="143" applyFont="1" applyBorder="1" applyAlignment="1">
      <alignment horizontal="center" vertical="center"/>
    </xf>
    <xf numFmtId="0" fontId="42" fillId="0" borderId="9" xfId="143" applyFont="1" applyBorder="1" applyAlignment="1">
      <alignment horizontal="center" vertical="center"/>
    </xf>
    <xf numFmtId="0" fontId="42" fillId="0" borderId="9" xfId="143" applyFont="1" applyBorder="1" applyAlignment="1">
      <alignment vertical="center"/>
    </xf>
    <xf numFmtId="0" fontId="42" fillId="0" borderId="10" xfId="143" applyFont="1" applyBorder="1" applyAlignment="1">
      <alignment horizontal="center" vertical="center"/>
    </xf>
    <xf numFmtId="0" fontId="42" fillId="0" borderId="11" xfId="143" applyFont="1" applyBorder="1" applyAlignment="1">
      <alignment horizontal="center" vertical="center"/>
    </xf>
    <xf numFmtId="0" fontId="17" fillId="0" borderId="0" xfId="143" applyFont="1" applyAlignment="1">
      <alignment horizontal="left" vertical="center"/>
    </xf>
    <xf numFmtId="0" fontId="2" fillId="0" borderId="16" xfId="150" applyBorder="1"/>
    <xf numFmtId="0" fontId="2" fillId="0" borderId="6" xfId="150" applyBorder="1"/>
    <xf numFmtId="0" fontId="2" fillId="0" borderId="17" xfId="150" applyBorder="1"/>
    <xf numFmtId="0" fontId="2" fillId="0" borderId="0" xfId="150"/>
    <xf numFmtId="0" fontId="2" fillId="0" borderId="19" xfId="150" applyBorder="1"/>
    <xf numFmtId="0" fontId="49" fillId="10" borderId="8" xfId="150" applyFont="1" applyFill="1" applyBorder="1" applyAlignment="1">
      <alignment vertical="center"/>
    </xf>
    <xf numFmtId="0" fontId="49" fillId="10" borderId="9" xfId="150" applyFont="1" applyFill="1" applyBorder="1" applyAlignment="1">
      <alignment horizontal="right" vertical="center"/>
    </xf>
    <xf numFmtId="0" fontId="49" fillId="10" borderId="9" xfId="150" applyFont="1" applyFill="1" applyBorder="1" applyAlignment="1">
      <alignment vertical="center"/>
    </xf>
    <xf numFmtId="0" fontId="2" fillId="10" borderId="9" xfId="150" applyFill="1" applyBorder="1"/>
    <xf numFmtId="0" fontId="2" fillId="10" borderId="10" xfId="150" applyFill="1" applyBorder="1"/>
    <xf numFmtId="0" fontId="2" fillId="0" borderId="15" xfId="150" applyBorder="1"/>
    <xf numFmtId="0" fontId="50" fillId="10" borderId="8" xfId="150" applyFont="1" applyFill="1" applyBorder="1"/>
    <xf numFmtId="0" fontId="49" fillId="10" borderId="9" xfId="150" applyFont="1" applyFill="1" applyBorder="1" applyAlignment="1">
      <alignment horizontal="left" vertical="center"/>
    </xf>
    <xf numFmtId="49" fontId="2" fillId="0" borderId="20" xfId="150" applyNumberFormat="1" applyBorder="1"/>
    <xf numFmtId="0" fontId="2" fillId="0" borderId="21" xfId="150" applyBorder="1"/>
    <xf numFmtId="49" fontId="2" fillId="0" borderId="12" xfId="150" applyNumberFormat="1" applyBorder="1"/>
    <xf numFmtId="2" fontId="2" fillId="11" borderId="0" xfId="151" applyNumberFormat="1" applyFill="1" applyBorder="1" applyProtection="1">
      <protection locked="0"/>
    </xf>
    <xf numFmtId="49" fontId="2" fillId="0" borderId="23" xfId="150" applyNumberFormat="1" applyBorder="1"/>
    <xf numFmtId="0" fontId="2" fillId="0" borderId="24" xfId="150" applyBorder="1"/>
    <xf numFmtId="49" fontId="12" fillId="0" borderId="8" xfId="150" applyNumberFormat="1" applyFont="1" applyBorder="1" applyAlignment="1">
      <alignment horizontal="center"/>
    </xf>
    <xf numFmtId="0" fontId="12" fillId="0" borderId="9" xfId="150" applyFont="1" applyBorder="1"/>
    <xf numFmtId="0" fontId="12" fillId="0" borderId="10" xfId="150" applyFont="1" applyBorder="1"/>
    <xf numFmtId="10" fontId="12" fillId="0" borderId="8" xfId="150" applyNumberFormat="1" applyFont="1" applyBorder="1"/>
    <xf numFmtId="44" fontId="12" fillId="11" borderId="10" xfId="150" applyNumberFormat="1" applyFont="1" applyFill="1" applyBorder="1" applyProtection="1">
      <protection locked="0"/>
    </xf>
    <xf numFmtId="0" fontId="2" fillId="0" borderId="19" xfId="150" applyBorder="1" applyAlignment="1">
      <alignment vertical="center"/>
    </xf>
    <xf numFmtId="49" fontId="12" fillId="8" borderId="20" xfId="150" applyNumberFormat="1" applyFont="1" applyFill="1" applyBorder="1" applyAlignment="1">
      <alignment horizontal="center" vertical="center"/>
    </xf>
    <xf numFmtId="0" fontId="12" fillId="8" borderId="21" xfId="150" applyFont="1" applyFill="1" applyBorder="1" applyAlignment="1">
      <alignment vertical="center"/>
    </xf>
    <xf numFmtId="0" fontId="12" fillId="8" borderId="22" xfId="150" applyFont="1" applyFill="1" applyBorder="1" applyAlignment="1">
      <alignment vertical="center"/>
    </xf>
    <xf numFmtId="10" fontId="2" fillId="8" borderId="20" xfId="150" applyNumberFormat="1" applyFill="1" applyBorder="1" applyAlignment="1">
      <alignment vertical="center"/>
    </xf>
    <xf numFmtId="44" fontId="2" fillId="8" borderId="22" xfId="150" applyNumberFormat="1" applyFill="1" applyBorder="1" applyAlignment="1">
      <alignment vertical="center"/>
    </xf>
    <xf numFmtId="0" fontId="2" fillId="0" borderId="15" xfId="150" applyBorder="1" applyAlignment="1">
      <alignment vertical="center"/>
    </xf>
    <xf numFmtId="0" fontId="2" fillId="0" borderId="0" xfId="150" applyAlignment="1">
      <alignment vertical="center"/>
    </xf>
    <xf numFmtId="49" fontId="2" fillId="0" borderId="12" xfId="150" applyNumberFormat="1" applyBorder="1" applyAlignment="1">
      <alignment horizontal="right"/>
    </xf>
    <xf numFmtId="0" fontId="2" fillId="0" borderId="14" xfId="150" applyBorder="1"/>
    <xf numFmtId="10" fontId="2" fillId="11" borderId="12" xfId="150" applyNumberFormat="1" applyFill="1" applyBorder="1" applyProtection="1">
      <protection locked="0"/>
    </xf>
    <xf numFmtId="44" fontId="2" fillId="0" borderId="14" xfId="150" applyNumberFormat="1" applyBorder="1"/>
    <xf numFmtId="10" fontId="2" fillId="0" borderId="12" xfId="150" applyNumberFormat="1" applyBorder="1"/>
    <xf numFmtId="49" fontId="12" fillId="0" borderId="26" xfId="150" applyNumberFormat="1" applyFont="1" applyBorder="1" applyAlignment="1">
      <alignment horizontal="right"/>
    </xf>
    <xf numFmtId="0" fontId="12" fillId="0" borderId="5" xfId="150" applyFont="1" applyBorder="1"/>
    <xf numFmtId="0" fontId="12" fillId="0" borderId="5" xfId="150" applyFont="1" applyBorder="1" applyAlignment="1">
      <alignment horizontal="right"/>
    </xf>
    <xf numFmtId="10" fontId="12" fillId="0" borderId="26" xfId="150" applyNumberFormat="1" applyFont="1" applyBorder="1"/>
    <xf numFmtId="44" fontId="12" fillId="0" borderId="27" xfId="150" applyNumberFormat="1" applyFont="1" applyBorder="1"/>
    <xf numFmtId="49" fontId="12" fillId="0" borderId="26" xfId="150" applyNumberFormat="1" applyFont="1" applyBorder="1"/>
    <xf numFmtId="49" fontId="12" fillId="0" borderId="12" xfId="150" applyNumberFormat="1" applyFont="1" applyBorder="1"/>
    <xf numFmtId="0" fontId="12" fillId="0" borderId="0" xfId="150" applyFont="1"/>
    <xf numFmtId="0" fontId="12" fillId="0" borderId="0" xfId="150" applyFont="1" applyAlignment="1">
      <alignment horizontal="right"/>
    </xf>
    <xf numFmtId="10" fontId="12" fillId="0" borderId="12" xfId="150" applyNumberFormat="1" applyFont="1" applyBorder="1"/>
    <xf numFmtId="44" fontId="12" fillId="0" borderId="14" xfId="150" applyNumberFormat="1" applyFont="1" applyBorder="1"/>
    <xf numFmtId="10" fontId="12" fillId="8" borderId="20" xfId="150" applyNumberFormat="1" applyFont="1" applyFill="1" applyBorder="1" applyAlignment="1">
      <alignment vertical="center"/>
    </xf>
    <xf numFmtId="44" fontId="12" fillId="8" borderId="22" xfId="150" applyNumberFormat="1" applyFont="1" applyFill="1" applyBorder="1" applyAlignment="1">
      <alignment vertical="center"/>
    </xf>
    <xf numFmtId="49" fontId="12" fillId="0" borderId="28" xfId="150" applyNumberFormat="1" applyFont="1" applyBorder="1"/>
    <xf numFmtId="0" fontId="12" fillId="0" borderId="29" xfId="150" applyFont="1" applyBorder="1"/>
    <xf numFmtId="0" fontId="12" fillId="0" borderId="29" xfId="150" applyFont="1" applyBorder="1" applyAlignment="1">
      <alignment horizontal="right"/>
    </xf>
    <xf numFmtId="10" fontId="12" fillId="0" borderId="28" xfId="150" applyNumberFormat="1" applyFont="1" applyBorder="1"/>
    <xf numFmtId="44" fontId="12" fillId="0" borderId="30" xfId="150" applyNumberFormat="1" applyFont="1" applyBorder="1"/>
    <xf numFmtId="49" fontId="12" fillId="8" borderId="12" xfId="150" applyNumberFormat="1" applyFont="1" applyFill="1" applyBorder="1" applyAlignment="1">
      <alignment horizontal="center" vertical="center"/>
    </xf>
    <xf numFmtId="0" fontId="12" fillId="8" borderId="0" xfId="150" applyFont="1" applyFill="1" applyAlignment="1">
      <alignment vertical="center"/>
    </xf>
    <xf numFmtId="0" fontId="12" fillId="8" borderId="14" xfId="150" applyFont="1" applyFill="1" applyBorder="1" applyAlignment="1">
      <alignment vertical="center"/>
    </xf>
    <xf numFmtId="10" fontId="12" fillId="8" borderId="12" xfId="150" applyNumberFormat="1" applyFont="1" applyFill="1" applyBorder="1" applyAlignment="1">
      <alignment vertical="center"/>
    </xf>
    <xf numFmtId="44" fontId="12" fillId="8" borderId="14" xfId="150" applyNumberFormat="1" applyFont="1" applyFill="1" applyBorder="1" applyAlignment="1">
      <alignment vertical="center"/>
    </xf>
    <xf numFmtId="0" fontId="12" fillId="0" borderId="14" xfId="150" applyFont="1" applyBorder="1"/>
    <xf numFmtId="49" fontId="11" fillId="0" borderId="12" xfId="150" applyNumberFormat="1" applyFont="1" applyBorder="1" applyAlignment="1">
      <alignment horizontal="center"/>
    </xf>
    <xf numFmtId="0" fontId="11" fillId="0" borderId="0" xfId="150" applyFont="1"/>
    <xf numFmtId="0" fontId="11" fillId="0" borderId="14" xfId="150" applyFont="1" applyBorder="1"/>
    <xf numFmtId="10" fontId="11" fillId="0" borderId="12" xfId="150" applyNumberFormat="1" applyFont="1" applyBorder="1"/>
    <xf numFmtId="44" fontId="11" fillId="0" borderId="14" xfId="150" applyNumberFormat="1" applyFont="1" applyBorder="1"/>
    <xf numFmtId="10" fontId="11" fillId="11" borderId="12" xfId="150" applyNumberFormat="1" applyFont="1" applyFill="1" applyBorder="1" applyProtection="1">
      <protection locked="0"/>
    </xf>
    <xf numFmtId="0" fontId="47" fillId="0" borderId="19" xfId="150" applyFont="1" applyBorder="1"/>
    <xf numFmtId="49" fontId="12" fillId="0" borderId="12" xfId="150" applyNumberFormat="1" applyFont="1" applyBorder="1" applyAlignment="1">
      <alignment horizontal="center"/>
    </xf>
    <xf numFmtId="44" fontId="47" fillId="0" borderId="14" xfId="150" applyNumberFormat="1" applyFont="1" applyBorder="1"/>
    <xf numFmtId="0" fontId="47" fillId="0" borderId="15" xfId="150" applyFont="1" applyBorder="1"/>
    <xf numFmtId="0" fontId="47" fillId="0" borderId="0" xfId="150" applyFont="1"/>
    <xf numFmtId="49" fontId="12" fillId="0" borderId="20" xfId="150" applyNumberFormat="1" applyFont="1" applyBorder="1" applyAlignment="1">
      <alignment horizontal="center"/>
    </xf>
    <xf numFmtId="0" fontId="11" fillId="0" borderId="21" xfId="150" applyFont="1" applyBorder="1"/>
    <xf numFmtId="0" fontId="12" fillId="0" borderId="22" xfId="150" applyFont="1" applyBorder="1"/>
    <xf numFmtId="49" fontId="12" fillId="0" borderId="8" xfId="150" applyNumberFormat="1" applyFont="1" applyBorder="1" applyAlignment="1">
      <alignment vertical="center"/>
    </xf>
    <xf numFmtId="0" fontId="20" fillId="0" borderId="9" xfId="150" applyFont="1" applyBorder="1" applyAlignment="1">
      <alignment vertical="center"/>
    </xf>
    <xf numFmtId="0" fontId="20" fillId="0" borderId="10" xfId="150" applyFont="1" applyBorder="1" applyAlignment="1">
      <alignment vertical="center"/>
    </xf>
    <xf numFmtId="49" fontId="37" fillId="0" borderId="23" xfId="150" applyNumberFormat="1" applyFont="1" applyBorder="1" applyAlignment="1">
      <alignment vertical="center"/>
    </xf>
    <xf numFmtId="0" fontId="36" fillId="0" borderId="24" xfId="150" applyFont="1" applyBorder="1" applyAlignment="1">
      <alignment vertical="center"/>
    </xf>
    <xf numFmtId="0" fontId="2" fillId="0" borderId="18" xfId="150" applyBorder="1"/>
    <xf numFmtId="0" fontId="2" fillId="0" borderId="2" xfId="150" applyBorder="1"/>
    <xf numFmtId="0" fontId="2" fillId="0" borderId="7" xfId="150" applyBorder="1"/>
    <xf numFmtId="171" fontId="15" fillId="3" borderId="0" xfId="43" applyNumberFormat="1" applyFont="1" applyFill="1" applyAlignment="1">
      <alignment horizontal="right" vertical="center"/>
    </xf>
    <xf numFmtId="171" fontId="12" fillId="0" borderId="1" xfId="43" applyNumberFormat="1" applyFont="1" applyBorder="1" applyAlignment="1" applyProtection="1">
      <alignment horizontal="right" vertical="center" wrapText="1" shrinkToFit="1"/>
      <protection hidden="1"/>
    </xf>
    <xf numFmtId="169" fontId="12" fillId="0" borderId="1" xfId="43" applyNumberFormat="1" applyFont="1" applyBorder="1" applyAlignment="1" applyProtection="1">
      <alignment horizontal="right" vertical="center" wrapText="1" shrinkToFit="1"/>
      <protection hidden="1"/>
    </xf>
    <xf numFmtId="170" fontId="10" fillId="0" borderId="1" xfId="43" applyNumberFormat="1" applyFont="1" applyBorder="1" applyAlignment="1">
      <alignment horizontal="right" vertical="center"/>
    </xf>
    <xf numFmtId="169" fontId="15" fillId="3" borderId="0" xfId="43" applyNumberFormat="1" applyFont="1" applyFill="1" applyAlignment="1">
      <alignment horizontal="right" vertical="center"/>
    </xf>
    <xf numFmtId="170" fontId="15" fillId="3" borderId="0" xfId="43" applyNumberFormat="1" applyFont="1" applyFill="1" applyAlignment="1">
      <alignment horizontal="right" vertical="center"/>
    </xf>
    <xf numFmtId="0" fontId="15" fillId="3" borderId="0" xfId="43" applyFont="1" applyFill="1" applyAlignment="1">
      <alignment horizontal="right" vertical="center"/>
    </xf>
    <xf numFmtId="0" fontId="6" fillId="0" borderId="0" xfId="5" applyFont="1" applyAlignment="1" applyProtection="1">
      <alignment vertical="center"/>
      <protection hidden="1"/>
    </xf>
    <xf numFmtId="169" fontId="6" fillId="0" borderId="0" xfId="43" applyNumberFormat="1" applyFont="1"/>
    <xf numFmtId="171" fontId="6" fillId="0" borderId="0" xfId="43" applyNumberFormat="1" applyFont="1"/>
    <xf numFmtId="172" fontId="6" fillId="0" borderId="0" xfId="43" applyNumberFormat="1" applyFont="1"/>
    <xf numFmtId="44" fontId="11" fillId="0" borderId="1" xfId="138" applyFont="1" applyFill="1" applyBorder="1" applyProtection="1"/>
    <xf numFmtId="165" fontId="11" fillId="0" borderId="1" xfId="0" applyNumberFormat="1" applyFont="1" applyBorder="1" applyAlignment="1">
      <alignment horizontal="left" vertical="center" wrapText="1" indent="1"/>
    </xf>
    <xf numFmtId="0" fontId="51" fillId="0" borderId="5" xfId="143" applyFont="1" applyBorder="1" applyAlignment="1">
      <alignment vertical="center"/>
    </xf>
    <xf numFmtId="0" fontId="25" fillId="12" borderId="1" xfId="43" applyFont="1" applyFill="1" applyBorder="1" applyAlignment="1">
      <alignment horizontal="center" vertical="top" wrapText="1"/>
    </xf>
    <xf numFmtId="165" fontId="11" fillId="6" borderId="0" xfId="2" applyNumberFormat="1" applyFont="1" applyFill="1" applyBorder="1" applyAlignment="1" applyProtection="1">
      <alignment horizontal="right" vertical="center" wrapText="1"/>
    </xf>
    <xf numFmtId="44" fontId="8" fillId="12" borderId="0" xfId="43" applyNumberFormat="1" applyFill="1"/>
    <xf numFmtId="165" fontId="15" fillId="12" borderId="0" xfId="43" applyNumberFormat="1" applyFont="1" applyFill="1"/>
    <xf numFmtId="165" fontId="20" fillId="2" borderId="1" xfId="2" applyNumberFormat="1" applyFont="1" applyFill="1" applyBorder="1" applyAlignment="1" applyProtection="1">
      <alignment horizontal="right" vertical="center" wrapText="1"/>
    </xf>
    <xf numFmtId="0" fontId="42" fillId="0" borderId="12" xfId="143" applyFont="1" applyBorder="1" applyAlignment="1">
      <alignment vertical="center"/>
    </xf>
    <xf numFmtId="0" fontId="42" fillId="0" borderId="14" xfId="143" applyFont="1" applyBorder="1" applyAlignment="1">
      <alignment vertical="center"/>
    </xf>
    <xf numFmtId="0" fontId="20" fillId="0" borderId="26" xfId="143" applyFont="1" applyBorder="1" applyAlignment="1">
      <alignment vertical="center"/>
    </xf>
    <xf numFmtId="0" fontId="42" fillId="0" borderId="27" xfId="143" applyFont="1" applyBorder="1" applyAlignment="1">
      <alignment vertical="center"/>
    </xf>
    <xf numFmtId="0" fontId="45" fillId="0" borderId="0" xfId="143" applyFont="1" applyAlignment="1">
      <alignment vertical="center"/>
    </xf>
    <xf numFmtId="49" fontId="42" fillId="0" borderId="0" xfId="143" applyNumberFormat="1" applyFont="1" applyAlignment="1">
      <alignment horizontal="right" vertical="center"/>
    </xf>
    <xf numFmtId="0" fontId="42" fillId="0" borderId="0" xfId="143" applyFont="1" applyAlignment="1">
      <alignment horizontal="left" vertical="center"/>
    </xf>
    <xf numFmtId="0" fontId="42" fillId="0" borderId="0" xfId="143" applyFont="1" applyAlignment="1">
      <alignment vertical="center" wrapText="1"/>
    </xf>
    <xf numFmtId="0" fontId="20" fillId="0" borderId="26" xfId="143" applyFont="1" applyBorder="1" applyAlignment="1">
      <alignment horizontal="left" vertical="center"/>
    </xf>
    <xf numFmtId="0" fontId="20" fillId="0" borderId="12" xfId="143" applyFont="1" applyBorder="1" applyAlignment="1">
      <alignment horizontal="left" vertical="center"/>
    </xf>
    <xf numFmtId="0" fontId="17" fillId="0" borderId="0" xfId="143" applyFont="1" applyAlignment="1">
      <alignment vertical="center"/>
    </xf>
    <xf numFmtId="0" fontId="17" fillId="0" borderId="12" xfId="143" applyFont="1" applyBorder="1" applyAlignment="1">
      <alignment horizontal="left" vertical="center"/>
    </xf>
    <xf numFmtId="0" fontId="20" fillId="0" borderId="28" xfId="143" applyFont="1" applyBorder="1" applyAlignment="1">
      <alignment horizontal="left" vertical="center"/>
    </xf>
    <xf numFmtId="0" fontId="42" fillId="0" borderId="29" xfId="143" applyFont="1" applyBorder="1" applyAlignment="1">
      <alignment vertical="center"/>
    </xf>
    <xf numFmtId="0" fontId="42" fillId="0" borderId="29" xfId="143" applyFont="1" applyBorder="1" applyAlignment="1">
      <alignment horizontal="center" vertical="center"/>
    </xf>
    <xf numFmtId="0" fontId="42" fillId="0" borderId="30" xfId="143" applyFont="1" applyBorder="1" applyAlignment="1">
      <alignment vertical="center"/>
    </xf>
    <xf numFmtId="0" fontId="25" fillId="13" borderId="4" xfId="0" applyFont="1" applyFill="1" applyBorder="1" applyAlignment="1" applyProtection="1">
      <alignment horizontal="center" vertical="top" wrapText="1"/>
      <protection locked="0"/>
    </xf>
    <xf numFmtId="0" fontId="54" fillId="0" borderId="0" xfId="43" applyFont="1"/>
    <xf numFmtId="0" fontId="55" fillId="0" borderId="2" xfId="141" applyFont="1" applyBorder="1" applyAlignment="1">
      <alignment vertical="top"/>
    </xf>
    <xf numFmtId="0" fontId="56" fillId="0" borderId="0" xfId="141" applyFont="1" applyAlignment="1">
      <alignment vertical="top"/>
    </xf>
    <xf numFmtId="2" fontId="1" fillId="0" borderId="0" xfId="150" applyNumberFormat="1" applyFont="1"/>
    <xf numFmtId="10" fontId="1" fillId="0" borderId="0" xfId="150" applyNumberFormat="1" applyFont="1" applyAlignment="1">
      <alignment horizontal="left" vertical="center"/>
    </xf>
    <xf numFmtId="4" fontId="1" fillId="0" borderId="0" xfId="150" applyNumberFormat="1" applyFont="1" applyAlignment="1">
      <alignment horizontal="center" vertical="center"/>
    </xf>
    <xf numFmtId="10" fontId="1" fillId="0" borderId="14" xfId="150" applyNumberFormat="1" applyFont="1" applyBorder="1" applyAlignment="1">
      <alignment horizontal="left" vertical="center"/>
    </xf>
    <xf numFmtId="10" fontId="1" fillId="0" borderId="24" xfId="150" applyNumberFormat="1" applyFont="1" applyBorder="1" applyAlignment="1">
      <alignment horizontal="left" vertical="center"/>
    </xf>
    <xf numFmtId="10" fontId="1" fillId="0" borderId="25" xfId="150" applyNumberFormat="1" applyFont="1" applyBorder="1" applyAlignment="1">
      <alignment horizontal="left" vertical="center"/>
    </xf>
    <xf numFmtId="44" fontId="1" fillId="0" borderId="14" xfId="150" applyNumberFormat="1" applyFont="1" applyBorder="1"/>
    <xf numFmtId="49" fontId="11" fillId="0" borderId="1" xfId="14" applyNumberFormat="1" applyBorder="1" applyAlignment="1">
      <alignment vertical="center"/>
    </xf>
    <xf numFmtId="49" fontId="11" fillId="0" borderId="1" xfId="14" applyNumberFormat="1" applyBorder="1" applyAlignment="1">
      <alignment horizontal="center" vertical="center"/>
    </xf>
    <xf numFmtId="4" fontId="11" fillId="0" borderId="1" xfId="0" applyNumberFormat="1" applyFont="1" applyBorder="1" applyAlignment="1">
      <alignment vertical="center"/>
    </xf>
    <xf numFmtId="3" fontId="31" fillId="0" borderId="1" xfId="1" applyNumberFormat="1" applyFont="1" applyBorder="1" applyAlignment="1">
      <alignment vertical="center"/>
    </xf>
    <xf numFmtId="173" fontId="31" fillId="0" borderId="1" xfId="0" applyNumberFormat="1" applyFont="1" applyBorder="1" applyAlignment="1">
      <alignment vertical="center"/>
    </xf>
    <xf numFmtId="0" fontId="11" fillId="9" borderId="1" xfId="0" applyFont="1" applyFill="1" applyBorder="1" applyAlignment="1" applyProtection="1">
      <alignment vertical="center"/>
      <protection locked="0"/>
    </xf>
    <xf numFmtId="165" fontId="11" fillId="9" borderId="1" xfId="0" applyNumberFormat="1" applyFont="1" applyFill="1" applyBorder="1" applyAlignment="1" applyProtection="1">
      <alignment vertical="center"/>
      <protection locked="0"/>
    </xf>
    <xf numFmtId="165" fontId="10" fillId="0" borderId="1" xfId="43" applyNumberFormat="1" applyFont="1" applyBorder="1" applyAlignment="1">
      <alignment vertical="center"/>
    </xf>
    <xf numFmtId="0" fontId="6" fillId="0" borderId="0" xfId="43" applyFont="1" applyAlignment="1">
      <alignment vertical="center" wrapText="1"/>
    </xf>
    <xf numFmtId="0" fontId="6" fillId="0" borderId="0" xfId="43" applyFont="1" applyAlignment="1">
      <alignment vertical="center"/>
    </xf>
    <xf numFmtId="2" fontId="11" fillId="0" borderId="1" xfId="1" applyNumberFormat="1" applyBorder="1" applyAlignment="1">
      <alignment horizontal="right" vertical="center"/>
    </xf>
    <xf numFmtId="2" fontId="11" fillId="0" borderId="1" xfId="0" applyNumberFormat="1" applyFont="1" applyBorder="1" applyAlignment="1">
      <alignment horizontal="right" vertical="center"/>
    </xf>
    <xf numFmtId="3" fontId="57" fillId="0" borderId="3" xfId="0" applyNumberFormat="1" applyFont="1" applyBorder="1" applyAlignment="1">
      <alignment vertical="center"/>
    </xf>
    <xf numFmtId="2" fontId="1" fillId="11" borderId="0" xfId="151" applyNumberFormat="1" applyFont="1" applyFill="1" applyBorder="1" applyProtection="1">
      <protection locked="0"/>
    </xf>
    <xf numFmtId="165" fontId="11" fillId="14" borderId="1" xfId="0" applyNumberFormat="1" applyFont="1" applyFill="1" applyBorder="1" applyAlignment="1" applyProtection="1">
      <alignment vertical="center"/>
      <protection locked="0"/>
    </xf>
    <xf numFmtId="4" fontId="58" fillId="0" borderId="0" xfId="0" applyNumberFormat="1" applyFont="1"/>
    <xf numFmtId="165" fontId="21" fillId="0" borderId="0" xfId="0" applyNumberFormat="1" applyFont="1" applyAlignment="1">
      <alignment vertical="center"/>
    </xf>
    <xf numFmtId="0" fontId="16" fillId="3" borderId="0" xfId="43" applyFont="1" applyFill="1" applyAlignment="1" applyProtection="1">
      <alignment horizontal="center" vertical="center" wrapText="1"/>
      <protection hidden="1"/>
    </xf>
    <xf numFmtId="1" fontId="42" fillId="0" borderId="13" xfId="143" applyNumberFormat="1" applyFont="1" applyBorder="1" applyAlignment="1">
      <alignment horizontal="center" vertical="center"/>
    </xf>
    <xf numFmtId="1" fontId="42" fillId="0" borderId="0" xfId="143" applyNumberFormat="1" applyFont="1" applyAlignment="1">
      <alignment horizontal="right" vertical="center"/>
    </xf>
    <xf numFmtId="0" fontId="36" fillId="0" borderId="0" xfId="141" applyFont="1" applyAlignment="1">
      <alignment vertical="top"/>
    </xf>
    <xf numFmtId="0" fontId="11" fillId="0" borderId="0" xfId="4"/>
    <xf numFmtId="0" fontId="11" fillId="0" borderId="0" xfId="4" applyAlignment="1">
      <alignment horizontal="left" wrapText="1"/>
    </xf>
    <xf numFmtId="0" fontId="24" fillId="0" borderId="0" xfId="4" applyFont="1" applyAlignment="1">
      <alignment horizontal="center" vertical="center"/>
    </xf>
    <xf numFmtId="0" fontId="11" fillId="0" borderId="0" xfId="4" applyAlignment="1">
      <alignment horizontal="center"/>
    </xf>
    <xf numFmtId="0" fontId="20" fillId="0" borderId="12" xfId="4" applyFont="1" applyBorder="1" applyAlignment="1">
      <alignment vertical="center"/>
    </xf>
    <xf numFmtId="0" fontId="12" fillId="0" borderId="0" xfId="4" applyFont="1" applyAlignment="1">
      <alignment horizontal="center" vertical="center"/>
    </xf>
    <xf numFmtId="0" fontId="12" fillId="0" borderId="0" xfId="4" applyFont="1" applyAlignment="1">
      <alignment horizontal="center" vertical="center" wrapText="1"/>
    </xf>
    <xf numFmtId="0" fontId="12" fillId="0" borderId="14" xfId="4" applyFont="1" applyBorder="1" applyAlignment="1">
      <alignment horizontal="center" vertical="center" wrapText="1"/>
    </xf>
    <xf numFmtId="0" fontId="37" fillId="8" borderId="20" xfId="4" applyFont="1" applyFill="1" applyBorder="1" applyAlignment="1">
      <alignment vertical="center"/>
    </xf>
    <xf numFmtId="0" fontId="12" fillId="8" borderId="21" xfId="4" applyFont="1" applyFill="1" applyBorder="1" applyAlignment="1">
      <alignment horizontal="center"/>
    </xf>
    <xf numFmtId="0" fontId="12" fillId="8" borderId="22" xfId="4" applyFont="1" applyFill="1" applyBorder="1" applyAlignment="1">
      <alignment horizontal="center"/>
    </xf>
    <xf numFmtId="0" fontId="11" fillId="0" borderId="12" xfId="4" applyBorder="1" applyAlignment="1">
      <alignment vertical="center" wrapText="1"/>
    </xf>
    <xf numFmtId="0" fontId="12" fillId="0" borderId="14" xfId="4" applyFont="1" applyBorder="1" applyAlignment="1">
      <alignment horizontal="center" vertical="center"/>
    </xf>
    <xf numFmtId="0" fontId="37" fillId="8" borderId="12" xfId="4" applyFont="1" applyFill="1" applyBorder="1" applyAlignment="1">
      <alignment vertical="center"/>
    </xf>
    <xf numFmtId="0" fontId="20" fillId="8" borderId="0" xfId="4" applyFont="1" applyFill="1" applyAlignment="1">
      <alignment horizontal="center" vertical="center"/>
    </xf>
    <xf numFmtId="0" fontId="20" fillId="8" borderId="14" xfId="4" applyFont="1" applyFill="1" applyBorder="1" applyAlignment="1">
      <alignment horizontal="center" vertical="center"/>
    </xf>
    <xf numFmtId="0" fontId="37" fillId="8" borderId="0" xfId="4" applyFont="1" applyFill="1" applyAlignment="1">
      <alignment horizontal="center" vertical="center"/>
    </xf>
    <xf numFmtId="0" fontId="37" fillId="8" borderId="14" xfId="4" applyFont="1" applyFill="1" applyBorder="1" applyAlignment="1">
      <alignment horizontal="center" vertical="center"/>
    </xf>
    <xf numFmtId="0" fontId="10" fillId="0" borderId="0" xfId="4" applyFont="1" applyAlignment="1">
      <alignment horizontal="center" vertical="center" wrapText="1"/>
    </xf>
    <xf numFmtId="0" fontId="11" fillId="0" borderId="12" xfId="4" applyBorder="1" applyAlignment="1">
      <alignment horizontal="left" vertical="center" wrapText="1"/>
    </xf>
    <xf numFmtId="0" fontId="10" fillId="0" borderId="0" xfId="4" applyFont="1" applyAlignment="1">
      <alignment horizontal="center" vertical="center"/>
    </xf>
    <xf numFmtId="0" fontId="11" fillId="0" borderId="12" xfId="4" applyBorder="1" applyAlignment="1">
      <alignment wrapText="1"/>
    </xf>
    <xf numFmtId="0" fontId="11" fillId="0" borderId="12" xfId="4" applyBorder="1"/>
    <xf numFmtId="0" fontId="33" fillId="0" borderId="0" xfId="4" applyFont="1" applyAlignment="1">
      <alignment horizontal="center" vertical="center"/>
    </xf>
    <xf numFmtId="0" fontId="37" fillId="2" borderId="12" xfId="4" applyFont="1" applyFill="1" applyBorder="1"/>
    <xf numFmtId="0" fontId="12" fillId="2" borderId="0" xfId="4" applyFont="1" applyFill="1" applyAlignment="1">
      <alignment horizontal="center" vertical="center"/>
    </xf>
    <xf numFmtId="0" fontId="12" fillId="2" borderId="14" xfId="4" applyFont="1" applyFill="1" applyBorder="1" applyAlignment="1">
      <alignment horizontal="center" vertical="center"/>
    </xf>
    <xf numFmtId="0" fontId="11" fillId="0" borderId="23" xfId="4" applyBorder="1" applyAlignment="1">
      <alignment wrapText="1"/>
    </xf>
    <xf numFmtId="0" fontId="12" fillId="0" borderId="24" xfId="4" applyFont="1" applyBorder="1" applyAlignment="1">
      <alignment horizontal="center" vertical="center"/>
    </xf>
    <xf numFmtId="0" fontId="12" fillId="0" borderId="25" xfId="4" applyFont="1" applyBorder="1" applyAlignment="1">
      <alignment horizontal="center" vertical="center"/>
    </xf>
    <xf numFmtId="44" fontId="24" fillId="5" borderId="1" xfId="137" applyFont="1" applyFill="1" applyBorder="1" applyAlignment="1">
      <alignment vertical="center"/>
    </xf>
    <xf numFmtId="0" fontId="1" fillId="0" borderId="0" xfId="150" applyFont="1"/>
    <xf numFmtId="0" fontId="59" fillId="0" borderId="20" xfId="4" applyFont="1" applyBorder="1" applyAlignment="1">
      <alignment horizontal="left" wrapText="1"/>
    </xf>
    <xf numFmtId="0" fontId="11" fillId="0" borderId="12" xfId="4" applyBorder="1" applyAlignment="1">
      <alignment horizontal="left" wrapText="1"/>
    </xf>
    <xf numFmtId="0" fontId="24" fillId="0" borderId="21" xfId="4" applyFont="1" applyBorder="1" applyAlignment="1">
      <alignment horizontal="center" vertical="center" wrapText="1"/>
    </xf>
    <xf numFmtId="0" fontId="11" fillId="0" borderId="21" xfId="4" applyBorder="1" applyAlignment="1">
      <alignment horizontal="center" vertical="center" wrapText="1"/>
    </xf>
    <xf numFmtId="0" fontId="11" fillId="0" borderId="0" xfId="4" applyAlignment="1">
      <alignment horizontal="center" vertical="center" wrapText="1"/>
    </xf>
    <xf numFmtId="0" fontId="60" fillId="0" borderId="21" xfId="4" applyFont="1" applyBorder="1" applyAlignment="1">
      <alignment horizontal="left" wrapText="1"/>
    </xf>
    <xf numFmtId="0" fontId="60" fillId="0" borderId="22" xfId="4" applyFont="1" applyBorder="1" applyAlignment="1">
      <alignment horizontal="left" wrapText="1"/>
    </xf>
    <xf numFmtId="0" fontId="11" fillId="0" borderId="0" xfId="4" applyAlignment="1">
      <alignment horizontal="left" wrapText="1"/>
    </xf>
    <xf numFmtId="0" fontId="11" fillId="0" borderId="14" xfId="4" applyBorder="1" applyAlignment="1">
      <alignment horizontal="left" wrapText="1"/>
    </xf>
    <xf numFmtId="0" fontId="11" fillId="0" borderId="0" xfId="4" applyAlignment="1">
      <alignment wrapText="1"/>
    </xf>
    <xf numFmtId="0" fontId="11" fillId="0" borderId="14" xfId="4" applyBorder="1" applyAlignment="1">
      <alignment wrapText="1"/>
    </xf>
    <xf numFmtId="0" fontId="12" fillId="0" borderId="0" xfId="4" applyFont="1" applyAlignment="1">
      <alignment horizontal="left" vertical="center" wrapText="1"/>
    </xf>
    <xf numFmtId="0" fontId="11" fillId="0" borderId="0" xfId="4" applyAlignment="1">
      <alignment horizontal="left" vertical="center" wrapText="1"/>
    </xf>
    <xf numFmtId="0" fontId="24" fillId="0" borderId="0" xfId="4" applyFont="1" applyAlignment="1">
      <alignment horizontal="center" vertical="center" wrapText="1"/>
    </xf>
    <xf numFmtId="0" fontId="11" fillId="0" borderId="0" xfId="4" applyAlignment="1">
      <alignment horizontal="center"/>
    </xf>
    <xf numFmtId="0" fontId="11" fillId="0" borderId="14" xfId="4" applyBorder="1" applyAlignment="1">
      <alignment horizontal="center"/>
    </xf>
    <xf numFmtId="0" fontId="11" fillId="0" borderId="0" xfId="0" applyFont="1" applyAlignment="1">
      <alignment horizontal="left" wrapText="1"/>
    </xf>
    <xf numFmtId="0" fontId="6" fillId="0" borderId="0" xfId="23" applyFont="1" applyAlignment="1">
      <alignment horizontal="left" vertical="center" wrapText="1"/>
    </xf>
    <xf numFmtId="0" fontId="33" fillId="0" borderId="0" xfId="23" applyFont="1" applyAlignment="1">
      <alignment horizontal="left" vertical="center" wrapText="1"/>
    </xf>
    <xf numFmtId="0" fontId="10" fillId="0" borderId="0" xfId="23" applyFont="1" applyAlignment="1">
      <alignment horizontal="left" vertical="center" wrapText="1"/>
    </xf>
    <xf numFmtId="0" fontId="11" fillId="0" borderId="0" xfId="23" applyFont="1" applyAlignment="1">
      <alignment horizontal="left" vertical="center" wrapText="1"/>
    </xf>
    <xf numFmtId="0" fontId="43" fillId="0" borderId="20" xfId="143" applyFont="1" applyBorder="1" applyAlignment="1">
      <alignment horizontal="center"/>
    </xf>
    <xf numFmtId="0" fontId="44" fillId="0" borderId="21" xfId="143" applyFont="1" applyBorder="1" applyAlignment="1">
      <alignment horizontal="center"/>
    </xf>
    <xf numFmtId="0" fontId="44" fillId="0" borderId="22" xfId="143" applyFont="1" applyBorder="1" applyAlignment="1">
      <alignment horizontal="center"/>
    </xf>
    <xf numFmtId="0" fontId="17" fillId="0" borderId="0" xfId="143" applyFont="1" applyAlignment="1">
      <alignment horizontal="center" vertical="center"/>
    </xf>
    <xf numFmtId="0" fontId="17" fillId="0" borderId="14" xfId="143" applyFont="1" applyBorder="1" applyAlignment="1">
      <alignment horizontal="center" vertical="center"/>
    </xf>
    <xf numFmtId="10" fontId="36" fillId="0" borderId="8" xfId="151" applyNumberFormat="1" applyFont="1" applyFill="1" applyBorder="1" applyAlignment="1">
      <alignment horizontal="center" vertical="center"/>
    </xf>
    <xf numFmtId="10" fontId="36" fillId="0" borderId="9" xfId="151" applyNumberFormat="1" applyFont="1" applyFill="1" applyBorder="1" applyAlignment="1">
      <alignment horizontal="center" vertical="center"/>
    </xf>
    <xf numFmtId="10" fontId="36" fillId="0" borderId="10" xfId="151" applyNumberFormat="1" applyFont="1" applyFill="1" applyBorder="1" applyAlignment="1">
      <alignment horizontal="center" vertical="center"/>
    </xf>
    <xf numFmtId="4" fontId="20" fillId="0" borderId="8" xfId="150" applyNumberFormat="1" applyFont="1" applyBorder="1" applyAlignment="1">
      <alignment horizontal="center" vertical="center"/>
    </xf>
    <xf numFmtId="4" fontId="20" fillId="0" borderId="9" xfId="150" applyNumberFormat="1" applyFont="1" applyBorder="1" applyAlignment="1">
      <alignment horizontal="center" vertical="center"/>
    </xf>
    <xf numFmtId="4" fontId="20" fillId="0" borderId="10" xfId="150" applyNumberFormat="1" applyFont="1" applyBorder="1" applyAlignment="1">
      <alignment horizontal="center" vertical="center"/>
    </xf>
    <xf numFmtId="10" fontId="11" fillId="11" borderId="20" xfId="150" applyNumberFormat="1" applyFont="1" applyFill="1" applyBorder="1" applyAlignment="1" applyProtection="1">
      <alignment horizontal="center"/>
      <protection locked="0"/>
    </xf>
    <xf numFmtId="10" fontId="11" fillId="11" borderId="22" xfId="150" applyNumberFormat="1" applyFont="1" applyFill="1" applyBorder="1" applyAlignment="1" applyProtection="1">
      <alignment horizontal="center"/>
      <protection locked="0"/>
    </xf>
    <xf numFmtId="10" fontId="11" fillId="0" borderId="20" xfId="150" applyNumberFormat="1" applyFont="1" applyBorder="1" applyAlignment="1">
      <alignment horizontal="center"/>
    </xf>
    <xf numFmtId="10" fontId="11" fillId="0" borderId="22" xfId="150" applyNumberFormat="1" applyFont="1" applyBorder="1" applyAlignment="1">
      <alignment horizontal="center"/>
    </xf>
    <xf numFmtId="0" fontId="52" fillId="4" borderId="18" xfId="0" applyFont="1" applyFill="1" applyBorder="1" applyAlignment="1" applyProtection="1">
      <alignment horizontal="center" vertical="top" wrapText="1"/>
      <protection locked="0"/>
    </xf>
    <xf numFmtId="0" fontId="52" fillId="4" borderId="2" xfId="0" applyFont="1" applyFill="1" applyBorder="1" applyAlignment="1" applyProtection="1">
      <alignment horizontal="center" vertical="top" wrapText="1"/>
      <protection locked="0"/>
    </xf>
    <xf numFmtId="0" fontId="53" fillId="0" borderId="2" xfId="0" applyFont="1" applyBorder="1" applyAlignment="1">
      <alignment wrapText="1"/>
    </xf>
    <xf numFmtId="10" fontId="47" fillId="0" borderId="21" xfId="150" applyNumberFormat="1" applyFont="1" applyBorder="1" applyAlignment="1">
      <alignment horizontal="center" vertical="center"/>
    </xf>
    <xf numFmtId="10" fontId="47" fillId="0" borderId="21" xfId="150" applyNumberFormat="1" applyFont="1" applyBorder="1" applyAlignment="1">
      <alignment horizontal="center" vertical="center" wrapText="1"/>
    </xf>
    <xf numFmtId="10" fontId="47" fillId="0" borderId="22" xfId="150" applyNumberFormat="1" applyFont="1" applyBorder="1" applyAlignment="1">
      <alignment horizontal="center" vertical="center" wrapText="1"/>
    </xf>
    <xf numFmtId="0" fontId="6" fillId="0" borderId="0" xfId="43" applyFont="1" applyAlignment="1">
      <alignment horizontal="right"/>
    </xf>
    <xf numFmtId="0" fontId="16" fillId="3" borderId="1" xfId="43" applyFont="1" applyFill="1" applyBorder="1" applyAlignment="1" applyProtection="1">
      <alignment horizontal="center" vertical="center" wrapText="1"/>
      <protection hidden="1"/>
    </xf>
    <xf numFmtId="170" fontId="12" fillId="8" borderId="1" xfId="131" applyNumberFormat="1" applyFont="1" applyFill="1" applyBorder="1" applyAlignment="1" applyProtection="1">
      <alignment horizontal="center" vertical="center" wrapText="1"/>
      <protection hidden="1"/>
    </xf>
    <xf numFmtId="0" fontId="52" fillId="4" borderId="19" xfId="0" applyFont="1" applyFill="1" applyBorder="1" applyAlignment="1" applyProtection="1">
      <alignment horizontal="center" vertical="top" wrapText="1"/>
      <protection locked="0"/>
    </xf>
    <xf numFmtId="0" fontId="52" fillId="4" borderId="0" xfId="0" applyFont="1" applyFill="1" applyAlignment="1" applyProtection="1">
      <alignment horizontal="center" vertical="top" wrapText="1"/>
      <protection locked="0"/>
    </xf>
    <xf numFmtId="0" fontId="53" fillId="0" borderId="0" xfId="0" applyFont="1" applyAlignment="1">
      <alignment wrapText="1"/>
    </xf>
    <xf numFmtId="0" fontId="32" fillId="4" borderId="19" xfId="0" applyFont="1" applyFill="1" applyBorder="1" applyAlignment="1" applyProtection="1">
      <alignment horizontal="center" vertical="top" wrapText="1"/>
      <protection locked="0"/>
    </xf>
    <xf numFmtId="0" fontId="32" fillId="4" borderId="0" xfId="0" applyFont="1" applyFill="1" applyAlignment="1" applyProtection="1">
      <alignment horizontal="center" vertical="top" wrapText="1"/>
      <protection locked="0"/>
    </xf>
    <xf numFmtId="0" fontId="0" fillId="0" borderId="0" xfId="0" applyAlignment="1">
      <alignment wrapText="1"/>
    </xf>
  </cellXfs>
  <cellStyles count="152">
    <cellStyle name="Arnemann" xfId="6" xr:uid="{00000000-0005-0000-0000-000000000000}"/>
    <cellStyle name="Besuchter Hyperlink" xfId="148" builtinId="9" hidden="1"/>
    <cellStyle name="Besuchter Hyperlink" xfId="144" builtinId="9" hidden="1"/>
    <cellStyle name="Besuchter Hyperlink" xfId="146" builtinId="9" hidden="1"/>
    <cellStyle name="Besuchter Hyperlink" xfId="142" builtinId="9" hidden="1"/>
    <cellStyle name="Dezimal 2" xfId="7" xr:uid="{00000000-0005-0000-0000-000005000000}"/>
    <cellStyle name="Dezimal 2 2" xfId="8" xr:uid="{00000000-0005-0000-0000-000006000000}"/>
    <cellStyle name="Dezimal 3" xfId="9" xr:uid="{00000000-0005-0000-0000-000007000000}"/>
    <cellStyle name="Dezimal 4" xfId="10" xr:uid="{00000000-0005-0000-0000-000008000000}"/>
    <cellStyle name="Euro" xfId="11" xr:uid="{00000000-0005-0000-0000-000009000000}"/>
    <cellStyle name="Euro 2" xfId="12" xr:uid="{00000000-0005-0000-0000-00000A000000}"/>
    <cellStyle name="Euro 3" xfId="13" xr:uid="{00000000-0005-0000-0000-00000B000000}"/>
    <cellStyle name="Euro_20080530 Anlage K.0 Erläuterungen_HUGO BOSS" xfId="138" xr:uid="{00000000-0005-0000-0000-00000C000000}"/>
    <cellStyle name="fnRegressQ" xfId="14" xr:uid="{00000000-0005-0000-0000-00000D000000}"/>
    <cellStyle name="fnRegressQ 2" xfId="15" xr:uid="{00000000-0005-0000-0000-00000E000000}"/>
    <cellStyle name="fnRegressQ 3" xfId="16" xr:uid="{00000000-0005-0000-0000-00000F000000}"/>
    <cellStyle name="Komma" xfId="2" builtinId="3"/>
    <cellStyle name="Link" xfId="147" builtinId="8" hidden="1"/>
    <cellStyle name="Link" xfId="145" builtinId="8" hidden="1"/>
    <cellStyle name="Normal_Module1" xfId="17" xr:uid="{00000000-0005-0000-0000-000013000000}"/>
    <cellStyle name="Prozent 2" xfId="3" xr:uid="{00000000-0005-0000-0000-000014000000}"/>
    <cellStyle name="Prozent 3" xfId="18" xr:uid="{00000000-0005-0000-0000-000015000000}"/>
    <cellStyle name="Prozent 4" xfId="19" xr:uid="{00000000-0005-0000-0000-000016000000}"/>
    <cellStyle name="Prozent 5" xfId="20" xr:uid="{00000000-0005-0000-0000-000017000000}"/>
    <cellStyle name="Prozent 6" xfId="151" xr:uid="{00000000-0005-0000-0000-000018000000}"/>
    <cellStyle name="Stand. 2" xfId="140" xr:uid="{00000000-0005-0000-0000-000019000000}"/>
    <cellStyle name="Stand. 2 2" xfId="143" xr:uid="{00000000-0005-0000-0000-00001A000000}"/>
    <cellStyle name="Stand. 3" xfId="141" xr:uid="{00000000-0005-0000-0000-00001B000000}"/>
    <cellStyle name="Standard" xfId="0" builtinId="0"/>
    <cellStyle name="Standard 10" xfId="4" xr:uid="{00000000-0005-0000-0000-00001D000000}"/>
    <cellStyle name="Standard 10 2" xfId="21" xr:uid="{00000000-0005-0000-0000-00001E000000}"/>
    <cellStyle name="Standard 10 3" xfId="22" xr:uid="{00000000-0005-0000-0000-00001F000000}"/>
    <cellStyle name="Standard 105" xfId="5" xr:uid="{00000000-0005-0000-0000-000020000000}"/>
    <cellStyle name="Standard 105 2" xfId="133" xr:uid="{00000000-0005-0000-0000-000021000000}"/>
    <cellStyle name="Standard 11" xfId="23" xr:uid="{00000000-0005-0000-0000-000022000000}"/>
    <cellStyle name="Standard 11 5" xfId="139" xr:uid="{00000000-0005-0000-0000-000023000000}"/>
    <cellStyle name="Standard 12" xfId="24" xr:uid="{00000000-0005-0000-0000-000024000000}"/>
    <cellStyle name="Standard 13" xfId="25" xr:uid="{00000000-0005-0000-0000-000025000000}"/>
    <cellStyle name="Standard 14" xfId="26" xr:uid="{00000000-0005-0000-0000-000026000000}"/>
    <cellStyle name="Standard 15" xfId="27" xr:uid="{00000000-0005-0000-0000-000027000000}"/>
    <cellStyle name="Standard 16" xfId="28" xr:uid="{00000000-0005-0000-0000-000028000000}"/>
    <cellStyle name="Standard 17" xfId="29" xr:uid="{00000000-0005-0000-0000-000029000000}"/>
    <cellStyle name="Standard 18" xfId="30" xr:uid="{00000000-0005-0000-0000-00002A000000}"/>
    <cellStyle name="Standard 19" xfId="31" xr:uid="{00000000-0005-0000-0000-00002B000000}"/>
    <cellStyle name="Standard 2" xfId="1" xr:uid="{00000000-0005-0000-0000-00002C000000}"/>
    <cellStyle name="Standard 2 2" xfId="32" xr:uid="{00000000-0005-0000-0000-00002D000000}"/>
    <cellStyle name="Standard 20" xfId="33" xr:uid="{00000000-0005-0000-0000-00002E000000}"/>
    <cellStyle name="Standard 21" xfId="34" xr:uid="{00000000-0005-0000-0000-00002F000000}"/>
    <cellStyle name="Standard 22" xfId="35" xr:uid="{00000000-0005-0000-0000-000030000000}"/>
    <cellStyle name="Standard 23" xfId="36" xr:uid="{00000000-0005-0000-0000-000031000000}"/>
    <cellStyle name="Standard 24" xfId="37" xr:uid="{00000000-0005-0000-0000-000032000000}"/>
    <cellStyle name="Standard 25" xfId="38" xr:uid="{00000000-0005-0000-0000-000033000000}"/>
    <cellStyle name="Standard 26" xfId="39" xr:uid="{00000000-0005-0000-0000-000034000000}"/>
    <cellStyle name="Standard 27" xfId="40" xr:uid="{00000000-0005-0000-0000-000035000000}"/>
    <cellStyle name="Standard 28" xfId="41" xr:uid="{00000000-0005-0000-0000-000036000000}"/>
    <cellStyle name="Standard 29" xfId="42" xr:uid="{00000000-0005-0000-0000-000037000000}"/>
    <cellStyle name="Standard 3" xfId="43" xr:uid="{00000000-0005-0000-0000-000038000000}"/>
    <cellStyle name="Standard 3 2" xfId="44" xr:uid="{00000000-0005-0000-0000-000039000000}"/>
    <cellStyle name="Standard 3 3" xfId="45" xr:uid="{00000000-0005-0000-0000-00003A000000}"/>
    <cellStyle name="Standard 3 4" xfId="134" xr:uid="{00000000-0005-0000-0000-00003B000000}"/>
    <cellStyle name="Standard 3 4 2" xfId="46" xr:uid="{00000000-0005-0000-0000-00003C000000}"/>
    <cellStyle name="Standard 3 4 2 2" xfId="135" xr:uid="{00000000-0005-0000-0000-00003D000000}"/>
    <cellStyle name="Standard 30" xfId="47" xr:uid="{00000000-0005-0000-0000-00003E000000}"/>
    <cellStyle name="Standard 31" xfId="48" xr:uid="{00000000-0005-0000-0000-00003F000000}"/>
    <cellStyle name="Standard 32" xfId="49" xr:uid="{00000000-0005-0000-0000-000040000000}"/>
    <cellStyle name="Standard 33" xfId="50" xr:uid="{00000000-0005-0000-0000-000041000000}"/>
    <cellStyle name="Standard 34" xfId="51" xr:uid="{00000000-0005-0000-0000-000042000000}"/>
    <cellStyle name="Standard 35" xfId="52" xr:uid="{00000000-0005-0000-0000-000043000000}"/>
    <cellStyle name="Standard 36" xfId="53" xr:uid="{00000000-0005-0000-0000-000044000000}"/>
    <cellStyle name="Standard 37" xfId="54" xr:uid="{00000000-0005-0000-0000-000045000000}"/>
    <cellStyle name="Standard 38" xfId="55" xr:uid="{00000000-0005-0000-0000-000046000000}"/>
    <cellStyle name="Standard 39" xfId="56" xr:uid="{00000000-0005-0000-0000-000047000000}"/>
    <cellStyle name="Standard 4" xfId="57" xr:uid="{00000000-0005-0000-0000-000048000000}"/>
    <cellStyle name="Standard 4 10" xfId="58" xr:uid="{00000000-0005-0000-0000-000049000000}"/>
    <cellStyle name="Standard 4 11" xfId="59" xr:uid="{00000000-0005-0000-0000-00004A000000}"/>
    <cellStyle name="Standard 4 12" xfId="60" xr:uid="{00000000-0005-0000-0000-00004B000000}"/>
    <cellStyle name="Standard 4 13" xfId="61" xr:uid="{00000000-0005-0000-0000-00004C000000}"/>
    <cellStyle name="Standard 4 14" xfId="62" xr:uid="{00000000-0005-0000-0000-00004D000000}"/>
    <cellStyle name="Standard 4 15" xfId="63" xr:uid="{00000000-0005-0000-0000-00004E000000}"/>
    <cellStyle name="Standard 4 16" xfId="64" xr:uid="{00000000-0005-0000-0000-00004F000000}"/>
    <cellStyle name="Standard 4 17" xfId="65" xr:uid="{00000000-0005-0000-0000-000050000000}"/>
    <cellStyle name="Standard 4 18" xfId="66" xr:uid="{00000000-0005-0000-0000-000051000000}"/>
    <cellStyle name="Standard 4 19" xfId="67" xr:uid="{00000000-0005-0000-0000-000052000000}"/>
    <cellStyle name="Standard 4 2" xfId="68" xr:uid="{00000000-0005-0000-0000-000053000000}"/>
    <cellStyle name="Standard 4 20" xfId="69" xr:uid="{00000000-0005-0000-0000-000054000000}"/>
    <cellStyle name="Standard 4 3" xfId="70" xr:uid="{00000000-0005-0000-0000-000055000000}"/>
    <cellStyle name="Standard 4 4" xfId="71" xr:uid="{00000000-0005-0000-0000-000056000000}"/>
    <cellStyle name="Standard 4 5" xfId="72" xr:uid="{00000000-0005-0000-0000-000057000000}"/>
    <cellStyle name="Standard 4 6" xfId="73" xr:uid="{00000000-0005-0000-0000-000058000000}"/>
    <cellStyle name="Standard 4 7" xfId="74" xr:uid="{00000000-0005-0000-0000-000059000000}"/>
    <cellStyle name="Standard 4 8" xfId="75" xr:uid="{00000000-0005-0000-0000-00005A000000}"/>
    <cellStyle name="Standard 4 9" xfId="76" xr:uid="{00000000-0005-0000-0000-00005B000000}"/>
    <cellStyle name="Standard 40" xfId="77" xr:uid="{00000000-0005-0000-0000-00005C000000}"/>
    <cellStyle name="Standard 41" xfId="78" xr:uid="{00000000-0005-0000-0000-00005D000000}"/>
    <cellStyle name="Standard 42" xfId="79" xr:uid="{00000000-0005-0000-0000-00005E000000}"/>
    <cellStyle name="Standard 43" xfId="80" xr:uid="{00000000-0005-0000-0000-00005F000000}"/>
    <cellStyle name="Standard 44" xfId="81" xr:uid="{00000000-0005-0000-0000-000060000000}"/>
    <cellStyle name="Standard 45" xfId="82" xr:uid="{00000000-0005-0000-0000-000061000000}"/>
    <cellStyle name="Standard 46" xfId="83" xr:uid="{00000000-0005-0000-0000-000062000000}"/>
    <cellStyle name="Standard 47" xfId="84" xr:uid="{00000000-0005-0000-0000-000063000000}"/>
    <cellStyle name="Standard 48" xfId="85" xr:uid="{00000000-0005-0000-0000-000064000000}"/>
    <cellStyle name="Standard 49" xfId="86" xr:uid="{00000000-0005-0000-0000-000065000000}"/>
    <cellStyle name="Standard 5" xfId="87" xr:uid="{00000000-0005-0000-0000-000066000000}"/>
    <cellStyle name="Standard 5 10" xfId="88" xr:uid="{00000000-0005-0000-0000-000067000000}"/>
    <cellStyle name="Standard 5 11" xfId="89" xr:uid="{00000000-0005-0000-0000-000068000000}"/>
    <cellStyle name="Standard 5 12" xfId="90" xr:uid="{00000000-0005-0000-0000-000069000000}"/>
    <cellStyle name="Standard 5 13" xfId="91" xr:uid="{00000000-0005-0000-0000-00006A000000}"/>
    <cellStyle name="Standard 5 14" xfId="92" xr:uid="{00000000-0005-0000-0000-00006B000000}"/>
    <cellStyle name="Standard 5 15" xfId="93" xr:uid="{00000000-0005-0000-0000-00006C000000}"/>
    <cellStyle name="Standard 5 16" xfId="94" xr:uid="{00000000-0005-0000-0000-00006D000000}"/>
    <cellStyle name="Standard 5 17" xfId="95" xr:uid="{00000000-0005-0000-0000-00006E000000}"/>
    <cellStyle name="Standard 5 18" xfId="96" xr:uid="{00000000-0005-0000-0000-00006F000000}"/>
    <cellStyle name="Standard 5 19" xfId="97" xr:uid="{00000000-0005-0000-0000-000070000000}"/>
    <cellStyle name="Standard 5 2" xfId="98" xr:uid="{00000000-0005-0000-0000-000071000000}"/>
    <cellStyle name="Standard 5 20" xfId="99" xr:uid="{00000000-0005-0000-0000-000072000000}"/>
    <cellStyle name="Standard 5 3" xfId="100" xr:uid="{00000000-0005-0000-0000-000073000000}"/>
    <cellStyle name="Standard 5 4" xfId="101" xr:uid="{00000000-0005-0000-0000-000074000000}"/>
    <cellStyle name="Standard 5 5" xfId="102" xr:uid="{00000000-0005-0000-0000-000075000000}"/>
    <cellStyle name="Standard 5 6" xfId="103" xr:uid="{00000000-0005-0000-0000-000076000000}"/>
    <cellStyle name="Standard 5 7" xfId="104" xr:uid="{00000000-0005-0000-0000-000077000000}"/>
    <cellStyle name="Standard 5 8" xfId="105" xr:uid="{00000000-0005-0000-0000-000078000000}"/>
    <cellStyle name="Standard 5 9" xfId="106" xr:uid="{00000000-0005-0000-0000-000079000000}"/>
    <cellStyle name="Standard 50" xfId="107" xr:uid="{00000000-0005-0000-0000-00007A000000}"/>
    <cellStyle name="Standard 51" xfId="108" xr:uid="{00000000-0005-0000-0000-00007B000000}"/>
    <cellStyle name="Standard 52" xfId="109" xr:uid="{00000000-0005-0000-0000-00007C000000}"/>
    <cellStyle name="Standard 53" xfId="110" xr:uid="{00000000-0005-0000-0000-00007D000000}"/>
    <cellStyle name="Standard 53 2" xfId="111" xr:uid="{00000000-0005-0000-0000-00007E000000}"/>
    <cellStyle name="Standard 53 3" xfId="112" xr:uid="{00000000-0005-0000-0000-00007F000000}"/>
    <cellStyle name="Standard 54" xfId="113" xr:uid="{00000000-0005-0000-0000-000080000000}"/>
    <cellStyle name="Standard 55" xfId="114" xr:uid="{00000000-0005-0000-0000-000081000000}"/>
    <cellStyle name="Standard 56" xfId="115" xr:uid="{00000000-0005-0000-0000-000082000000}"/>
    <cellStyle name="Standard 57" xfId="116" xr:uid="{00000000-0005-0000-0000-000083000000}"/>
    <cellStyle name="Standard 58" xfId="149" xr:uid="{00000000-0005-0000-0000-000084000000}"/>
    <cellStyle name="Standard 59" xfId="150" xr:uid="{00000000-0005-0000-0000-000085000000}"/>
    <cellStyle name="Standard 6" xfId="117" xr:uid="{00000000-0005-0000-0000-000086000000}"/>
    <cellStyle name="Standard 7" xfId="118" xr:uid="{00000000-0005-0000-0000-000087000000}"/>
    <cellStyle name="Standard 75" xfId="119" xr:uid="{00000000-0005-0000-0000-000088000000}"/>
    <cellStyle name="Standard 75 2" xfId="120" xr:uid="{00000000-0005-0000-0000-000089000000}"/>
    <cellStyle name="Standard 75 3" xfId="121" xr:uid="{00000000-0005-0000-0000-00008A000000}"/>
    <cellStyle name="Standard 75 4" xfId="122" xr:uid="{00000000-0005-0000-0000-00008B000000}"/>
    <cellStyle name="Standard 75 5" xfId="123" xr:uid="{00000000-0005-0000-0000-00008C000000}"/>
    <cellStyle name="Standard 75 6" xfId="124" xr:uid="{00000000-0005-0000-0000-00008D000000}"/>
    <cellStyle name="Standard 75 7" xfId="125" xr:uid="{00000000-0005-0000-0000-00008E000000}"/>
    <cellStyle name="Standard 75 8" xfId="126" xr:uid="{00000000-0005-0000-0000-00008F000000}"/>
    <cellStyle name="Standard 8" xfId="127" xr:uid="{00000000-0005-0000-0000-000090000000}"/>
    <cellStyle name="Standard 8 2" xfId="128" xr:uid="{00000000-0005-0000-0000-000091000000}"/>
    <cellStyle name="Standard 8_Sprinkler_109000000310-SPQ9__0--001 Anlagenübersicht_B091001-25" xfId="129" xr:uid="{00000000-0005-0000-0000-000092000000}"/>
    <cellStyle name="Standard 9" xfId="130" xr:uid="{00000000-0005-0000-0000-000093000000}"/>
    <cellStyle name="Währung" xfId="137" builtinId="4"/>
    <cellStyle name="Währung 2" xfId="131" xr:uid="{00000000-0005-0000-0000-000097000000}"/>
    <cellStyle name="Währung 2 2" xfId="136" xr:uid="{00000000-0005-0000-0000-000098000000}"/>
    <cellStyle name="Währung 3" xfId="132" xr:uid="{00000000-0005-0000-0000-000099000000}"/>
  </cellStyles>
  <dxfs count="0"/>
  <tableStyles count="0" defaultTableStyle="TableStyleMedium2" defaultPivotStyle="PivotStyleLight16"/>
  <colors>
    <mruColors>
      <color rgb="FFCCFFCC"/>
      <color rgb="FF1E497D"/>
      <color rgb="FF0B316F"/>
      <color rgb="FF0A1338"/>
      <color rgb="FF0928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304800</xdr:colOff>
      <xdr:row>1</xdr:row>
      <xdr:rowOff>304800</xdr:rowOff>
    </xdr:to>
    <xdr:sp macro="" textlink="">
      <xdr:nvSpPr>
        <xdr:cNvPr id="8193" name="AutoShape 1" descr="Bildergebnis für stadtwerke kirchheim teck">
          <a:extLst>
            <a:ext uri="{FF2B5EF4-FFF2-40B4-BE49-F238E27FC236}">
              <a16:creationId xmlns:a16="http://schemas.microsoft.com/office/drawing/2014/main" id="{00000000-0008-0000-0000-000001200000}"/>
            </a:ext>
          </a:extLst>
        </xdr:cNvPr>
        <xdr:cNvSpPr>
          <a:spLocks noChangeAspect="1" noChangeArrowheads="1"/>
        </xdr:cNvSpPr>
      </xdr:nvSpPr>
      <xdr:spPr bwMode="auto">
        <a:xfrm>
          <a:off x="4562475" y="5810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Stammtabelle"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C:/j.sigel/Desktop/Neuer%20Ordner%20(2)/Ausschreibung%20Thales%20Deutschland%20GmbH/AOKBaden-Baden.xls" TargetMode="External"/><Relationship Id="rId1" Type="http://schemas.openxmlformats.org/officeDocument/2006/relationships/externalLinkPath" Target="/C:/j.sigel/Desktop/Neuer%20Ordner%20(2)/Ausschreibung%20Thales%20Deutschland%20GmbH/AOKBaden-Baden.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Vorlage%20Bestandsaufnahm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mmtabell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alkzu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ukonstruktion"/>
      <sheetName val="Abwasser, Wasser..."/>
      <sheetName val="Zubehör"/>
      <sheetName val="Wärmeanlagen"/>
      <sheetName val="Tabelle1"/>
    </sheetNames>
    <sheetDataSet>
      <sheetData sheetId="0" refreshError="1"/>
      <sheetData sheetId="1" refreshError="1"/>
      <sheetData sheetId="2">
        <row r="2">
          <cell r="B2" t="str">
            <v>Nord</v>
          </cell>
        </row>
        <row r="3">
          <cell r="B3" t="str">
            <v>Nord Ost</v>
          </cell>
        </row>
        <row r="4">
          <cell r="B4" t="str">
            <v xml:space="preserve">Ost </v>
          </cell>
        </row>
        <row r="5">
          <cell r="B5" t="str">
            <v>Rhein-Ruhr</v>
          </cell>
        </row>
        <row r="6">
          <cell r="B6" t="str">
            <v>Rhein Main</v>
          </cell>
        </row>
        <row r="7">
          <cell r="B7" t="str">
            <v>Südwest</v>
          </cell>
        </row>
        <row r="8">
          <cell r="B8" t="str">
            <v>Südost</v>
          </cell>
        </row>
        <row r="9">
          <cell r="B9" t="str">
            <v>Württemberg</v>
          </cell>
        </row>
        <row r="10">
          <cell r="B10" t="str">
            <v>Süd</v>
          </cell>
        </row>
      </sheetData>
      <sheetData sheetId="3" refreshError="1"/>
      <sheetData sheetId="4" refreshError="1"/>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6"/>
  <sheetViews>
    <sheetView zoomScale="110" zoomScaleNormal="110" workbookViewId="0">
      <selection activeCell="C20" sqref="C20"/>
    </sheetView>
  </sheetViews>
  <sheetFormatPr baseColWidth="10" defaultColWidth="11" defaultRowHeight="14"/>
  <cols>
    <col min="1" max="1" width="25.33203125" customWidth="1"/>
    <col min="2" max="2" width="34.5" customWidth="1"/>
    <col min="3" max="3" width="51.6640625" customWidth="1"/>
  </cols>
  <sheetData>
    <row r="1" spans="1:3" ht="45.75" customHeight="1"/>
    <row r="2" spans="1:3" ht="45.75" customHeight="1">
      <c r="A2" s="38" t="s">
        <v>0</v>
      </c>
    </row>
    <row r="3" spans="1:3" ht="35.25" customHeight="1">
      <c r="A3" s="24" t="s">
        <v>1</v>
      </c>
      <c r="B3" s="25"/>
      <c r="C3" s="26"/>
    </row>
    <row r="4" spans="1:3" ht="14.25" customHeight="1">
      <c r="A4" s="27"/>
      <c r="B4" s="28"/>
      <c r="C4" s="28"/>
    </row>
    <row r="5" spans="1:3" ht="40.5" customHeight="1">
      <c r="A5" s="29" t="s">
        <v>2</v>
      </c>
      <c r="B5" s="273" t="s">
        <v>3</v>
      </c>
      <c r="C5" s="273"/>
    </row>
    <row r="6" spans="1:3" ht="45.75" customHeight="1">
      <c r="A6" s="29" t="s">
        <v>4</v>
      </c>
      <c r="B6" s="271" t="s">
        <v>5</v>
      </c>
      <c r="C6" s="271"/>
    </row>
    <row r="7" spans="1:3" ht="52.5" customHeight="1">
      <c r="A7" s="29" t="s">
        <v>6</v>
      </c>
      <c r="B7" s="274" t="s">
        <v>7</v>
      </c>
      <c r="C7" s="274"/>
    </row>
    <row r="8" spans="1:3" ht="60" customHeight="1">
      <c r="A8" s="29" t="s">
        <v>8</v>
      </c>
      <c r="B8" s="271" t="s">
        <v>9</v>
      </c>
      <c r="C8" s="271"/>
    </row>
    <row r="9" spans="1:3" ht="30.75" customHeight="1">
      <c r="A9" s="30"/>
      <c r="B9" s="272" t="s">
        <v>10</v>
      </c>
      <c r="C9" s="272"/>
    </row>
    <row r="10" spans="1:3" ht="38.25" customHeight="1">
      <c r="A10" s="30"/>
      <c r="B10" s="272" t="s">
        <v>11</v>
      </c>
      <c r="C10" s="272"/>
    </row>
    <row r="11" spans="1:3" ht="31.5" customHeight="1">
      <c r="A11" s="31" t="s">
        <v>12</v>
      </c>
      <c r="B11" s="37">
        <v>0</v>
      </c>
      <c r="C11" s="36" t="s">
        <v>13</v>
      </c>
    </row>
    <row r="12" spans="1:3" ht="25.5" customHeight="1">
      <c r="A12" s="30"/>
      <c r="B12" s="166">
        <v>0</v>
      </c>
      <c r="C12" s="36" t="s">
        <v>14</v>
      </c>
    </row>
    <row r="13" spans="1:3">
      <c r="A13" s="31"/>
      <c r="B13" s="31"/>
      <c r="C13" s="32"/>
    </row>
    <row r="14" spans="1:3">
      <c r="A14" s="34"/>
      <c r="B14" s="270"/>
      <c r="C14" s="270"/>
    </row>
    <row r="15" spans="1:3">
      <c r="A15" s="33"/>
      <c r="B15" s="270"/>
      <c r="C15" s="270"/>
    </row>
    <row r="16" spans="1:3">
      <c r="A16" s="35"/>
      <c r="B16" s="270"/>
      <c r="C16" s="270"/>
    </row>
  </sheetData>
  <sheetProtection sheet="1" objects="1" scenarios="1"/>
  <mergeCells count="9">
    <mergeCell ref="B16:C16"/>
    <mergeCell ref="B8:C8"/>
    <mergeCell ref="B9:C9"/>
    <mergeCell ref="B10:C10"/>
    <mergeCell ref="B5:C5"/>
    <mergeCell ref="B6:C6"/>
    <mergeCell ref="B7:C7"/>
    <mergeCell ref="B14:C14"/>
    <mergeCell ref="B15:C15"/>
  </mergeCells>
  <phoneticPr fontId="27" type="noConversion"/>
  <pageMargins left="0.24000000000000002" right="0.24000000000000002" top="0.55000000000000004" bottom="0.55000000000000004" header="0.31" footer="0.31"/>
  <pageSetup paperSize="9" scale="83" orientation="portrait" r:id="rId1"/>
  <headerFooter>
    <oddHeader>&amp;C&amp;K000000&amp;F &amp;A</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0"/>
  <sheetViews>
    <sheetView zoomScaleNormal="100" workbookViewId="0">
      <selection activeCell="A27" sqref="A27"/>
    </sheetView>
  </sheetViews>
  <sheetFormatPr baseColWidth="10" defaultColWidth="11" defaultRowHeight="14"/>
  <cols>
    <col min="1" max="1" width="17.1640625" customWidth="1"/>
    <col min="2" max="2" width="15.6640625" customWidth="1"/>
    <col min="3" max="5" width="10.83203125" customWidth="1"/>
    <col min="6" max="6" width="21" customWidth="1"/>
    <col min="7" max="7" width="23.1640625" customWidth="1"/>
    <col min="8" max="8" width="7.83203125" customWidth="1"/>
  </cols>
  <sheetData>
    <row r="1" spans="1:7" ht="15" thickBot="1"/>
    <row r="2" spans="1:7" ht="20">
      <c r="A2" s="275" t="s">
        <v>15</v>
      </c>
      <c r="B2" s="276"/>
      <c r="C2" s="276"/>
      <c r="D2" s="276"/>
      <c r="E2" s="276"/>
      <c r="F2" s="276"/>
      <c r="G2" s="277"/>
    </row>
    <row r="3" spans="1:7" ht="16">
      <c r="A3" s="174"/>
      <c r="B3" s="59"/>
      <c r="C3" s="59"/>
      <c r="D3" s="59"/>
      <c r="E3" s="59"/>
      <c r="F3" s="59"/>
      <c r="G3" s="175"/>
    </row>
    <row r="4" spans="1:7" ht="16">
      <c r="A4" s="176" t="s">
        <v>16</v>
      </c>
      <c r="B4" s="50"/>
      <c r="C4" s="50"/>
      <c r="D4" s="50"/>
      <c r="E4" s="51"/>
      <c r="F4" s="50"/>
      <c r="G4" s="177"/>
    </row>
    <row r="5" spans="1:7" ht="16">
      <c r="A5" s="174"/>
      <c r="B5" s="59"/>
      <c r="C5" s="59"/>
      <c r="D5" s="59"/>
      <c r="E5" s="58"/>
      <c r="F5" s="59"/>
      <c r="G5" s="175"/>
    </row>
    <row r="6" spans="1:7" ht="16">
      <c r="A6" s="174"/>
      <c r="B6" s="59"/>
      <c r="C6" s="59">
        <v>230</v>
      </c>
      <c r="D6" s="59" t="s">
        <v>17</v>
      </c>
      <c r="E6" s="58"/>
      <c r="F6" s="59"/>
      <c r="G6" s="175"/>
    </row>
    <row r="7" spans="1:7" ht="16">
      <c r="A7" s="174"/>
      <c r="B7" s="59"/>
      <c r="C7" s="59"/>
      <c r="D7" s="59"/>
      <c r="E7" s="58"/>
      <c r="F7" s="59"/>
      <c r="G7" s="175"/>
    </row>
    <row r="8" spans="1:7" ht="16">
      <c r="A8" s="174"/>
      <c r="B8" s="59"/>
      <c r="C8" s="178"/>
      <c r="D8" s="59"/>
      <c r="E8" s="58"/>
      <c r="F8" s="59"/>
      <c r="G8" s="175"/>
    </row>
    <row r="9" spans="1:7" ht="26.25" customHeight="1">
      <c r="A9" s="174"/>
      <c r="B9" s="59" t="s">
        <v>18</v>
      </c>
      <c r="C9" s="220">
        <f>G14</f>
        <v>230</v>
      </c>
      <c r="D9" s="59" t="s">
        <v>19</v>
      </c>
      <c r="E9" s="58"/>
      <c r="F9" s="180" t="s">
        <v>20</v>
      </c>
      <c r="G9" s="175">
        <v>46</v>
      </c>
    </row>
    <row r="10" spans="1:7" ht="36" customHeight="1">
      <c r="A10" s="174"/>
      <c r="B10" s="59"/>
      <c r="C10" s="179"/>
      <c r="D10" s="59"/>
      <c r="E10" s="58"/>
      <c r="F10" s="181" t="s">
        <v>21</v>
      </c>
      <c r="G10" s="175">
        <v>2</v>
      </c>
    </row>
    <row r="11" spans="1:7" ht="16">
      <c r="A11" s="182" t="s">
        <v>22</v>
      </c>
      <c r="B11" s="50"/>
      <c r="C11" s="168"/>
      <c r="D11" s="50"/>
      <c r="E11" s="51"/>
      <c r="F11" s="50"/>
      <c r="G11" s="177"/>
    </row>
    <row r="12" spans="1:7" ht="17" thickBot="1">
      <c r="A12" s="183"/>
      <c r="B12" s="71"/>
      <c r="C12" s="184"/>
      <c r="D12" s="184"/>
      <c r="E12" s="62"/>
      <c r="F12" s="278"/>
      <c r="G12" s="279"/>
    </row>
    <row r="13" spans="1:7" ht="18" thickBot="1">
      <c r="A13" s="52"/>
      <c r="B13" s="53"/>
      <c r="C13" s="53"/>
      <c r="D13" s="53"/>
      <c r="E13" s="54"/>
      <c r="F13" s="55" t="s">
        <v>23</v>
      </c>
      <c r="G13" s="56" t="s">
        <v>24</v>
      </c>
    </row>
    <row r="14" spans="1:7" ht="16">
      <c r="A14" s="57">
        <v>5</v>
      </c>
      <c r="B14" s="58" t="s">
        <v>25</v>
      </c>
      <c r="C14" s="59" t="s">
        <v>26</v>
      </c>
      <c r="D14" s="59"/>
      <c r="E14" s="58"/>
      <c r="F14" s="60">
        <v>5</v>
      </c>
      <c r="G14" s="219">
        <f>G9*F14</f>
        <v>230</v>
      </c>
    </row>
    <row r="15" spans="1:7" ht="16">
      <c r="A15" s="57">
        <v>3</v>
      </c>
      <c r="B15" s="58" t="s">
        <v>25</v>
      </c>
      <c r="C15" s="59" t="s">
        <v>27</v>
      </c>
      <c r="D15" s="59"/>
      <c r="E15" s="58"/>
      <c r="F15" s="60">
        <v>3</v>
      </c>
      <c r="G15" s="60">
        <f>G9*F15</f>
        <v>138</v>
      </c>
    </row>
    <row r="16" spans="1:7" ht="16">
      <c r="A16" s="57">
        <v>1</v>
      </c>
      <c r="B16" s="58" t="s">
        <v>25</v>
      </c>
      <c r="C16" s="59" t="s">
        <v>28</v>
      </c>
      <c r="D16" s="59"/>
      <c r="E16" s="58"/>
      <c r="F16" s="60">
        <v>1</v>
      </c>
      <c r="G16" s="60">
        <f>G9*F16</f>
        <v>46</v>
      </c>
    </row>
    <row r="17" spans="1:7" ht="16">
      <c r="A17" s="57">
        <v>2</v>
      </c>
      <c r="B17" s="58" t="s">
        <v>25</v>
      </c>
      <c r="C17" s="59" t="s">
        <v>29</v>
      </c>
      <c r="D17" s="59"/>
      <c r="E17" s="58"/>
      <c r="F17" s="60">
        <v>2</v>
      </c>
      <c r="G17" s="60">
        <f>G9*F17</f>
        <v>92</v>
      </c>
    </row>
    <row r="18" spans="1:7" ht="16">
      <c r="A18" s="57" t="s">
        <v>30</v>
      </c>
      <c r="B18" s="58" t="s">
        <v>25</v>
      </c>
      <c r="C18" s="59" t="s">
        <v>31</v>
      </c>
      <c r="D18" s="59"/>
      <c r="E18" s="58"/>
      <c r="F18" s="60" t="s">
        <v>32</v>
      </c>
      <c r="G18" s="60">
        <v>12</v>
      </c>
    </row>
    <row r="19" spans="1:7" ht="16">
      <c r="A19" s="61" t="s">
        <v>33</v>
      </c>
      <c r="B19" s="62" t="s">
        <v>25</v>
      </c>
      <c r="C19" s="59" t="s">
        <v>34</v>
      </c>
      <c r="D19" s="59"/>
      <c r="E19" s="58"/>
      <c r="F19" s="60" t="s">
        <v>35</v>
      </c>
      <c r="G19" s="60">
        <v>6</v>
      </c>
    </row>
    <row r="20" spans="1:7" ht="16">
      <c r="A20" s="57" t="s">
        <v>36</v>
      </c>
      <c r="B20" s="58" t="s">
        <v>25</v>
      </c>
      <c r="C20" s="59" t="s">
        <v>37</v>
      </c>
      <c r="D20" s="59"/>
      <c r="E20" s="58"/>
      <c r="F20" s="60" t="s">
        <v>38</v>
      </c>
      <c r="G20" s="60">
        <v>4</v>
      </c>
    </row>
    <row r="21" spans="1:7" ht="16">
      <c r="A21" s="61" t="s">
        <v>39</v>
      </c>
      <c r="B21" s="62" t="s">
        <v>25</v>
      </c>
      <c r="C21" s="59" t="s">
        <v>40</v>
      </c>
      <c r="D21" s="59"/>
      <c r="E21" s="58"/>
      <c r="F21" s="60" t="s">
        <v>41</v>
      </c>
      <c r="G21" s="63">
        <v>2</v>
      </c>
    </row>
    <row r="22" spans="1:7" ht="17" thickBot="1">
      <c r="A22" s="61" t="s">
        <v>42</v>
      </c>
      <c r="B22" s="62" t="s">
        <v>25</v>
      </c>
      <c r="C22" s="59" t="s">
        <v>43</v>
      </c>
      <c r="D22" s="59"/>
      <c r="E22" s="58"/>
      <c r="F22" s="64" t="s">
        <v>42</v>
      </c>
      <c r="G22" s="65">
        <v>1</v>
      </c>
    </row>
    <row r="23" spans="1:7" ht="17" thickBot="1">
      <c r="A23" s="66" t="s">
        <v>44</v>
      </c>
      <c r="B23" s="67" t="s">
        <v>25</v>
      </c>
      <c r="C23" s="68" t="s">
        <v>45</v>
      </c>
      <c r="D23" s="68"/>
      <c r="E23" s="69"/>
      <c r="F23" s="70" t="s">
        <v>44</v>
      </c>
      <c r="G23" s="69" t="s">
        <v>46</v>
      </c>
    </row>
    <row r="24" spans="1:7" ht="16">
      <c r="A24" s="57"/>
      <c r="B24" s="58"/>
      <c r="C24" s="59"/>
      <c r="D24" s="59"/>
      <c r="E24" s="58"/>
      <c r="F24" s="58"/>
      <c r="G24" s="63"/>
    </row>
    <row r="25" spans="1:7" ht="16">
      <c r="A25" s="182" t="s">
        <v>47</v>
      </c>
      <c r="B25" s="50"/>
      <c r="C25" s="50"/>
      <c r="D25" s="50"/>
      <c r="E25" s="51"/>
      <c r="F25" s="50"/>
      <c r="G25" s="177"/>
    </row>
    <row r="26" spans="1:7" ht="16">
      <c r="A26" s="183"/>
      <c r="B26" s="59"/>
      <c r="C26" s="59"/>
      <c r="D26" s="59"/>
      <c r="E26" s="58"/>
      <c r="F26" s="59"/>
      <c r="G26" s="175"/>
    </row>
    <row r="27" spans="1:7" ht="16">
      <c r="A27" s="185" t="s">
        <v>48</v>
      </c>
      <c r="B27" s="59"/>
      <c r="C27" s="59"/>
      <c r="D27" s="59"/>
      <c r="E27" s="58"/>
      <c r="F27" s="59"/>
      <c r="G27" s="175"/>
    </row>
    <row r="28" spans="1:7" ht="16">
      <c r="A28" s="185" t="s">
        <v>49</v>
      </c>
      <c r="B28" s="59"/>
      <c r="C28" s="59"/>
      <c r="D28" s="59"/>
      <c r="E28" s="58"/>
      <c r="F28" s="59"/>
      <c r="G28" s="175"/>
    </row>
    <row r="29" spans="1:7" ht="16">
      <c r="A29" s="57"/>
      <c r="B29" s="58"/>
      <c r="C29" s="59"/>
      <c r="D29" s="59"/>
      <c r="E29" s="58"/>
      <c r="F29" s="58"/>
      <c r="G29" s="63"/>
    </row>
    <row r="30" spans="1:7" ht="17" thickBot="1">
      <c r="A30" s="186"/>
      <c r="B30" s="187"/>
      <c r="C30" s="187"/>
      <c r="D30" s="187"/>
      <c r="E30" s="188"/>
      <c r="F30" s="187"/>
      <c r="G30" s="189"/>
    </row>
  </sheetData>
  <sheetProtection sheet="1" objects="1" scenarios="1"/>
  <mergeCells count="2">
    <mergeCell ref="A2:G2"/>
    <mergeCell ref="F12:G12"/>
  </mergeCells>
  <pageMargins left="0.70866141732283472" right="0.70866141732283472" top="0.78740157480314965" bottom="0.78740157480314965"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30E67-1B60-3747-9FD6-F42EA84590BF}">
  <sheetPr>
    <pageSetUpPr fitToPage="1"/>
  </sheetPr>
  <dimension ref="A1:M361"/>
  <sheetViews>
    <sheetView tabSelected="1" zoomScale="140" zoomScaleNormal="140" workbookViewId="0">
      <pane ySplit="9" topLeftCell="A98" activePane="bottomLeft" state="frozen"/>
      <selection activeCell="M12" sqref="M12"/>
      <selection pane="bottomLeft" activeCell="H107" sqref="H107"/>
    </sheetView>
  </sheetViews>
  <sheetFormatPr baseColWidth="10" defaultColWidth="10.83203125" defaultRowHeight="13"/>
  <cols>
    <col min="1" max="1" width="44.5" style="222" customWidth="1"/>
    <col min="2" max="2" width="6" style="222" customWidth="1"/>
    <col min="3" max="8" width="5.6640625" style="222" customWidth="1"/>
    <col min="9" max="9" width="2.33203125" style="222" hidden="1" customWidth="1"/>
    <col min="10" max="10" width="7.1640625" style="222" customWidth="1"/>
    <col min="11" max="11" width="6.5" style="222" customWidth="1"/>
    <col min="12" max="12" width="13.5" style="222" customWidth="1"/>
    <col min="13" max="13" width="16.5" style="222" customWidth="1"/>
    <col min="14" max="16384" width="10.83203125" style="222"/>
  </cols>
  <sheetData>
    <row r="1" spans="1:12" ht="12.75" customHeight="1">
      <c r="A1" s="254" t="s">
        <v>50</v>
      </c>
      <c r="B1" s="256" t="s">
        <v>51</v>
      </c>
      <c r="C1" s="257"/>
      <c r="D1" s="257"/>
      <c r="E1" s="257"/>
      <c r="F1" s="257"/>
      <c r="G1" s="257"/>
      <c r="H1" s="257"/>
      <c r="I1" s="259"/>
      <c r="J1" s="259"/>
      <c r="K1" s="259"/>
      <c r="L1" s="260"/>
    </row>
    <row r="2" spans="1:12" ht="12.75" customHeight="1">
      <c r="A2" s="255"/>
      <c r="B2" s="258"/>
      <c r="C2" s="258"/>
      <c r="D2" s="258"/>
      <c r="E2" s="258"/>
      <c r="F2" s="258"/>
      <c r="G2" s="258"/>
      <c r="H2" s="258"/>
      <c r="I2" s="261"/>
      <c r="J2" s="261"/>
      <c r="K2" s="261"/>
      <c r="L2" s="262"/>
    </row>
    <row r="3" spans="1:12" ht="15.75" customHeight="1">
      <c r="A3" s="255"/>
      <c r="B3" s="258"/>
      <c r="C3" s="258"/>
      <c r="D3" s="258"/>
      <c r="E3" s="258"/>
      <c r="F3" s="258"/>
      <c r="G3" s="258"/>
      <c r="H3" s="258"/>
      <c r="I3" s="261"/>
      <c r="J3" s="261"/>
      <c r="K3" s="261"/>
      <c r="L3" s="262"/>
    </row>
    <row r="4" spans="1:12">
      <c r="A4" s="255"/>
      <c r="B4" s="258"/>
      <c r="C4" s="258"/>
      <c r="D4" s="258"/>
      <c r="E4" s="258"/>
      <c r="F4" s="258"/>
      <c r="G4" s="258"/>
      <c r="H4" s="258"/>
      <c r="I4" s="261"/>
      <c r="J4" s="261"/>
      <c r="K4" s="261"/>
      <c r="L4" s="262"/>
    </row>
    <row r="5" spans="1:12">
      <c r="A5" s="255"/>
      <c r="B5" s="258"/>
      <c r="C5" s="258"/>
      <c r="D5" s="258"/>
      <c r="E5" s="258"/>
      <c r="F5" s="258"/>
      <c r="G5" s="258"/>
      <c r="H5" s="258"/>
      <c r="I5" s="261"/>
      <c r="J5" s="261"/>
      <c r="K5" s="261"/>
      <c r="L5" s="262"/>
    </row>
    <row r="6" spans="1:12" ht="25.5" customHeight="1">
      <c r="A6" s="255"/>
      <c r="B6" s="265" t="s">
        <v>52</v>
      </c>
      <c r="C6" s="266"/>
      <c r="D6" s="266"/>
      <c r="E6" s="266"/>
      <c r="F6" s="266"/>
      <c r="G6" s="266"/>
      <c r="H6" s="266"/>
      <c r="I6" s="263"/>
      <c r="J6" s="263"/>
      <c r="K6" s="263"/>
      <c r="L6" s="264"/>
    </row>
    <row r="7" spans="1:12" ht="21.75" customHeight="1">
      <c r="A7" s="255"/>
      <c r="B7" s="267" t="s">
        <v>53</v>
      </c>
      <c r="C7" s="258"/>
      <c r="D7" s="258"/>
      <c r="E7" s="258"/>
      <c r="F7" s="258"/>
      <c r="G7" s="258"/>
      <c r="H7" s="258"/>
      <c r="I7" s="263"/>
      <c r="J7" s="263"/>
      <c r="K7" s="263"/>
      <c r="L7" s="264"/>
    </row>
    <row r="8" spans="1:12" ht="11.25" customHeight="1">
      <c r="A8" s="255"/>
      <c r="B8" s="224"/>
      <c r="C8" s="224"/>
      <c r="D8" s="224"/>
      <c r="E8" s="224"/>
      <c r="F8" s="224"/>
      <c r="G8" s="224"/>
      <c r="H8" s="224"/>
      <c r="I8" s="268"/>
      <c r="J8" s="268"/>
      <c r="K8" s="268"/>
      <c r="L8" s="269"/>
    </row>
    <row r="9" spans="1:12" ht="20.25" customHeight="1" thickBot="1">
      <c r="A9" s="226" t="s">
        <v>54</v>
      </c>
      <c r="B9" s="227" t="s">
        <v>55</v>
      </c>
      <c r="C9" s="227" t="s">
        <v>56</v>
      </c>
      <c r="D9" s="227" t="s">
        <v>57</v>
      </c>
      <c r="E9" s="227" t="s">
        <v>58</v>
      </c>
      <c r="F9" s="227" t="s">
        <v>59</v>
      </c>
      <c r="G9" s="227" t="s">
        <v>30</v>
      </c>
      <c r="H9" s="227" t="s">
        <v>60</v>
      </c>
      <c r="I9" s="228"/>
      <c r="J9" s="228" t="s">
        <v>61</v>
      </c>
      <c r="K9" s="228" t="s">
        <v>62</v>
      </c>
      <c r="L9" s="229" t="s">
        <v>63</v>
      </c>
    </row>
    <row r="10" spans="1:12" ht="26.25" customHeight="1">
      <c r="A10" s="230" t="s">
        <v>64</v>
      </c>
      <c r="B10" s="231"/>
      <c r="C10" s="231"/>
      <c r="D10" s="231"/>
      <c r="E10" s="231"/>
      <c r="F10" s="231"/>
      <c r="G10" s="231"/>
      <c r="H10" s="231"/>
      <c r="I10" s="231"/>
      <c r="J10" s="231"/>
      <c r="K10" s="231"/>
      <c r="L10" s="232"/>
    </row>
    <row r="11" spans="1:12" ht="27.75" customHeight="1">
      <c r="A11" s="233" t="s">
        <v>65</v>
      </c>
      <c r="B11" s="227" t="s">
        <v>66</v>
      </c>
      <c r="C11" s="227"/>
      <c r="D11" s="227"/>
      <c r="E11" s="227"/>
      <c r="F11" s="227"/>
      <c r="G11" s="227"/>
      <c r="H11" s="227"/>
      <c r="I11" s="227"/>
      <c r="J11" s="227"/>
      <c r="K11" s="227"/>
      <c r="L11" s="234"/>
    </row>
    <row r="12" spans="1:12" ht="39.75" customHeight="1">
      <c r="A12" s="233" t="s">
        <v>67</v>
      </c>
      <c r="B12" s="227" t="s">
        <v>66</v>
      </c>
      <c r="C12" s="227"/>
      <c r="D12" s="227"/>
      <c r="E12" s="227"/>
      <c r="F12" s="227"/>
      <c r="G12" s="227"/>
      <c r="H12" s="227"/>
      <c r="I12" s="227"/>
      <c r="J12" s="227"/>
      <c r="K12" s="227"/>
      <c r="L12" s="234"/>
    </row>
    <row r="13" spans="1:12" ht="27.75" customHeight="1">
      <c r="A13" s="235" t="s">
        <v>68</v>
      </c>
      <c r="B13" s="236"/>
      <c r="C13" s="236"/>
      <c r="D13" s="236"/>
      <c r="E13" s="236"/>
      <c r="F13" s="236"/>
      <c r="G13" s="236"/>
      <c r="H13" s="236"/>
      <c r="I13" s="236"/>
      <c r="J13" s="236"/>
      <c r="K13" s="236"/>
      <c r="L13" s="237"/>
    </row>
    <row r="14" spans="1:12" ht="27.75" customHeight="1">
      <c r="A14" s="233" t="s">
        <v>65</v>
      </c>
      <c r="B14" s="227" t="s">
        <v>66</v>
      </c>
      <c r="C14" s="227"/>
      <c r="D14" s="227"/>
      <c r="E14" s="227"/>
      <c r="F14" s="227"/>
      <c r="G14" s="227"/>
      <c r="H14" s="227"/>
      <c r="I14" s="227"/>
      <c r="J14" s="227"/>
      <c r="K14" s="227"/>
      <c r="L14" s="234"/>
    </row>
    <row r="15" spans="1:12" ht="27" customHeight="1">
      <c r="A15" s="233" t="s">
        <v>69</v>
      </c>
      <c r="B15" s="227"/>
      <c r="C15" s="227"/>
      <c r="D15" s="227"/>
      <c r="E15" s="227"/>
      <c r="F15" s="227"/>
      <c r="G15" s="227"/>
      <c r="H15" s="227"/>
      <c r="I15" s="227"/>
      <c r="J15" s="227" t="s">
        <v>66</v>
      </c>
      <c r="K15" s="227"/>
      <c r="L15" s="234" t="s">
        <v>66</v>
      </c>
    </row>
    <row r="16" spans="1:12" ht="40.5" customHeight="1">
      <c r="A16" s="233" t="s">
        <v>67</v>
      </c>
      <c r="B16" s="227" t="s">
        <v>66</v>
      </c>
      <c r="C16" s="227"/>
      <c r="D16" s="227"/>
      <c r="E16" s="227"/>
      <c r="F16" s="227"/>
      <c r="G16" s="227"/>
      <c r="H16" s="227"/>
      <c r="I16" s="227"/>
      <c r="J16" s="227"/>
      <c r="K16" s="227"/>
      <c r="L16" s="234"/>
    </row>
    <row r="17" spans="1:12" ht="32.25" customHeight="1">
      <c r="A17" s="233" t="s">
        <v>70</v>
      </c>
      <c r="B17" s="227" t="s">
        <v>66</v>
      </c>
      <c r="C17" s="227"/>
      <c r="D17" s="227"/>
      <c r="E17" s="227"/>
      <c r="F17" s="227"/>
      <c r="G17" s="227"/>
      <c r="H17" s="227"/>
      <c r="I17" s="227"/>
      <c r="J17" s="227"/>
      <c r="K17" s="227"/>
      <c r="L17" s="234"/>
    </row>
    <row r="18" spans="1:12" ht="25.5" customHeight="1">
      <c r="A18" s="235" t="s">
        <v>71</v>
      </c>
      <c r="B18" s="236"/>
      <c r="C18" s="236"/>
      <c r="D18" s="236"/>
      <c r="E18" s="236"/>
      <c r="F18" s="236"/>
      <c r="G18" s="236"/>
      <c r="H18" s="236"/>
      <c r="I18" s="236"/>
      <c r="J18" s="236"/>
      <c r="K18" s="236"/>
      <c r="L18" s="237"/>
    </row>
    <row r="19" spans="1:12" ht="27.75" customHeight="1">
      <c r="A19" s="233" t="s">
        <v>65</v>
      </c>
      <c r="B19" s="227" t="s">
        <v>66</v>
      </c>
      <c r="C19" s="227"/>
      <c r="D19" s="227"/>
      <c r="E19" s="227"/>
      <c r="F19" s="227"/>
      <c r="G19" s="227"/>
      <c r="H19" s="227"/>
      <c r="I19" s="227"/>
      <c r="J19" s="227"/>
      <c r="K19" s="227"/>
      <c r="L19" s="234"/>
    </row>
    <row r="20" spans="1:12" ht="27.75" customHeight="1">
      <c r="A20" s="233" t="s">
        <v>69</v>
      </c>
      <c r="B20" s="227"/>
      <c r="C20" s="227"/>
      <c r="D20" s="227"/>
      <c r="E20" s="227"/>
      <c r="F20" s="227"/>
      <c r="G20" s="227"/>
      <c r="H20" s="227"/>
      <c r="I20" s="227"/>
      <c r="J20" s="227" t="s">
        <v>66</v>
      </c>
      <c r="K20" s="227"/>
      <c r="L20" s="234" t="s">
        <v>66</v>
      </c>
    </row>
    <row r="21" spans="1:12" ht="42" customHeight="1">
      <c r="A21" s="233" t="s">
        <v>67</v>
      </c>
      <c r="B21" s="227" t="s">
        <v>66</v>
      </c>
      <c r="C21" s="227"/>
      <c r="D21" s="227"/>
      <c r="E21" s="227"/>
      <c r="F21" s="227"/>
      <c r="G21" s="227"/>
      <c r="H21" s="227"/>
      <c r="I21" s="227"/>
      <c r="J21" s="227"/>
      <c r="K21" s="227"/>
      <c r="L21" s="234"/>
    </row>
    <row r="22" spans="1:12" ht="31.5" customHeight="1">
      <c r="A22" s="233"/>
      <c r="B22" s="227"/>
      <c r="C22" s="227"/>
      <c r="D22" s="227"/>
      <c r="E22" s="227"/>
      <c r="F22" s="227"/>
      <c r="G22" s="227"/>
      <c r="H22" s="227"/>
      <c r="I22" s="227"/>
      <c r="J22" s="227"/>
      <c r="K22" s="227"/>
      <c r="L22" s="234"/>
    </row>
    <row r="23" spans="1:12" ht="27" customHeight="1">
      <c r="A23" s="235" t="s">
        <v>72</v>
      </c>
      <c r="B23" s="238"/>
      <c r="C23" s="238"/>
      <c r="D23" s="238"/>
      <c r="E23" s="238"/>
      <c r="F23" s="238"/>
      <c r="G23" s="238"/>
      <c r="H23" s="238"/>
      <c r="I23" s="238"/>
      <c r="J23" s="238"/>
      <c r="K23" s="238"/>
      <c r="L23" s="239"/>
    </row>
    <row r="24" spans="1:12" ht="30.75" customHeight="1">
      <c r="A24" s="233" t="s">
        <v>65</v>
      </c>
      <c r="B24" s="227" t="s">
        <v>66</v>
      </c>
      <c r="C24" s="227"/>
      <c r="D24" s="227"/>
      <c r="E24" s="227"/>
      <c r="F24" s="227"/>
      <c r="G24" s="227"/>
      <c r="H24" s="227"/>
      <c r="I24" s="227"/>
      <c r="J24" s="227"/>
      <c r="K24" s="227"/>
      <c r="L24" s="234"/>
    </row>
    <row r="25" spans="1:12" ht="27.75" customHeight="1">
      <c r="A25" s="233" t="s">
        <v>69</v>
      </c>
      <c r="B25" s="227"/>
      <c r="C25" s="227"/>
      <c r="D25" s="227"/>
      <c r="E25" s="227"/>
      <c r="F25" s="227"/>
      <c r="G25" s="227"/>
      <c r="H25" s="227"/>
      <c r="I25" s="227"/>
      <c r="J25" s="227" t="s">
        <v>66</v>
      </c>
      <c r="K25" s="227"/>
      <c r="L25" s="234" t="s">
        <v>66</v>
      </c>
    </row>
    <row r="26" spans="1:12" ht="37.5" customHeight="1">
      <c r="A26" s="233" t="s">
        <v>67</v>
      </c>
      <c r="B26" s="228" t="s">
        <v>66</v>
      </c>
      <c r="C26" s="228"/>
      <c r="D26" s="228"/>
      <c r="E26" s="228"/>
      <c r="F26" s="228"/>
      <c r="G26" s="228"/>
      <c r="H26" s="228"/>
      <c r="I26" s="228"/>
      <c r="J26" s="228"/>
      <c r="K26" s="228"/>
      <c r="L26" s="229"/>
    </row>
    <row r="27" spans="1:12" ht="27.75" customHeight="1">
      <c r="A27" s="235" t="s">
        <v>73</v>
      </c>
      <c r="B27" s="238"/>
      <c r="C27" s="238"/>
      <c r="D27" s="238"/>
      <c r="E27" s="238"/>
      <c r="F27" s="238"/>
      <c r="G27" s="238"/>
      <c r="H27" s="238"/>
      <c r="I27" s="238"/>
      <c r="J27" s="238"/>
      <c r="K27" s="238"/>
      <c r="L27" s="239"/>
    </row>
    <row r="28" spans="1:12" ht="30" customHeight="1">
      <c r="A28" s="233" t="s">
        <v>65</v>
      </c>
      <c r="B28" s="227" t="s">
        <v>66</v>
      </c>
      <c r="C28" s="227"/>
      <c r="D28" s="227"/>
      <c r="E28" s="227"/>
      <c r="F28" s="227"/>
      <c r="G28" s="227"/>
      <c r="H28" s="227"/>
      <c r="I28" s="227"/>
      <c r="J28" s="227"/>
      <c r="K28" s="227"/>
      <c r="L28" s="234"/>
    </row>
    <row r="29" spans="1:12" ht="27.75" customHeight="1">
      <c r="A29" s="233" t="s">
        <v>69</v>
      </c>
      <c r="B29" s="227"/>
      <c r="C29" s="227"/>
      <c r="D29" s="227"/>
      <c r="E29" s="227"/>
      <c r="F29" s="227"/>
      <c r="G29" s="227" t="s">
        <v>66</v>
      </c>
      <c r="H29" s="227"/>
      <c r="I29" s="227"/>
      <c r="J29" s="227"/>
      <c r="K29" s="227"/>
      <c r="L29" s="234" t="s">
        <v>66</v>
      </c>
    </row>
    <row r="30" spans="1:12" ht="39.75" customHeight="1">
      <c r="A30" s="233" t="s">
        <v>67</v>
      </c>
      <c r="B30" s="227" t="s">
        <v>66</v>
      </c>
      <c r="C30" s="227"/>
      <c r="D30" s="227"/>
      <c r="E30" s="227"/>
      <c r="F30" s="227"/>
      <c r="G30" s="227"/>
      <c r="H30" s="227"/>
      <c r="I30" s="227"/>
      <c r="J30" s="227"/>
      <c r="K30" s="227"/>
      <c r="L30" s="234"/>
    </row>
    <row r="31" spans="1:12" ht="39.75" customHeight="1">
      <c r="A31" s="233" t="s">
        <v>74</v>
      </c>
      <c r="B31" s="227"/>
      <c r="C31" s="227"/>
      <c r="D31" s="227"/>
      <c r="E31" s="227"/>
      <c r="F31" s="227" t="s">
        <v>66</v>
      </c>
      <c r="G31" s="227"/>
      <c r="H31" s="227"/>
      <c r="I31" s="227"/>
      <c r="J31" s="227"/>
      <c r="K31" s="227"/>
      <c r="L31" s="234"/>
    </row>
    <row r="32" spans="1:12" ht="39.75" customHeight="1">
      <c r="A32" s="233" t="s">
        <v>75</v>
      </c>
      <c r="B32" s="227"/>
      <c r="C32" s="227"/>
      <c r="D32" s="227" t="s">
        <v>66</v>
      </c>
      <c r="E32" s="227"/>
      <c r="F32" s="227"/>
      <c r="G32" s="227"/>
      <c r="H32" s="227"/>
      <c r="I32" s="227"/>
      <c r="J32" s="227"/>
      <c r="K32" s="227"/>
      <c r="L32" s="234"/>
    </row>
    <row r="33" spans="1:12" ht="21" customHeight="1">
      <c r="A33" s="233" t="s">
        <v>76</v>
      </c>
      <c r="B33" s="240" t="s">
        <v>66</v>
      </c>
      <c r="C33" s="228"/>
      <c r="D33" s="228"/>
      <c r="E33" s="228"/>
      <c r="F33" s="228"/>
      <c r="G33" s="228"/>
      <c r="H33" s="228"/>
      <c r="I33" s="228"/>
      <c r="J33" s="228"/>
      <c r="K33" s="228"/>
      <c r="L33" s="229"/>
    </row>
    <row r="34" spans="1:12" ht="27.75" customHeight="1">
      <c r="A34" s="233" t="s">
        <v>77</v>
      </c>
      <c r="B34" s="227"/>
      <c r="C34" s="227"/>
      <c r="D34" s="227"/>
      <c r="E34" s="227" t="s">
        <v>66</v>
      </c>
      <c r="F34" s="227"/>
      <c r="G34" s="227"/>
      <c r="H34" s="227"/>
      <c r="I34" s="227"/>
      <c r="J34" s="227"/>
      <c r="K34" s="227"/>
      <c r="L34" s="234"/>
    </row>
    <row r="35" spans="1:12" ht="24" customHeight="1">
      <c r="A35" s="235" t="s">
        <v>78</v>
      </c>
      <c r="B35" s="238"/>
      <c r="C35" s="238"/>
      <c r="D35" s="238"/>
      <c r="E35" s="238"/>
      <c r="F35" s="238"/>
      <c r="G35" s="238"/>
      <c r="H35" s="238"/>
      <c r="I35" s="238"/>
      <c r="J35" s="238"/>
      <c r="K35" s="238"/>
      <c r="L35" s="239"/>
    </row>
    <row r="36" spans="1:12" ht="29.25" customHeight="1">
      <c r="A36" s="233" t="s">
        <v>65</v>
      </c>
      <c r="B36" s="227" t="s">
        <v>66</v>
      </c>
      <c r="C36" s="227"/>
      <c r="D36" s="227"/>
      <c r="E36" s="227"/>
      <c r="F36" s="227"/>
      <c r="G36" s="227"/>
      <c r="H36" s="227"/>
      <c r="I36" s="227"/>
      <c r="J36" s="227"/>
      <c r="K36" s="227"/>
      <c r="L36" s="234"/>
    </row>
    <row r="37" spans="1:12" ht="27.75" customHeight="1">
      <c r="A37" s="233" t="s">
        <v>79</v>
      </c>
      <c r="B37" s="227"/>
      <c r="C37" s="227"/>
      <c r="D37" s="227"/>
      <c r="E37" s="227" t="s">
        <v>66</v>
      </c>
      <c r="F37" s="227"/>
      <c r="G37" s="227"/>
      <c r="H37" s="227"/>
      <c r="I37" s="227"/>
      <c r="J37" s="227"/>
      <c r="K37" s="227"/>
      <c r="L37" s="234"/>
    </row>
    <row r="38" spans="1:12" ht="21" customHeight="1">
      <c r="A38" s="233" t="s">
        <v>69</v>
      </c>
      <c r="B38" s="227"/>
      <c r="C38" s="227"/>
      <c r="D38" s="227"/>
      <c r="E38" s="227"/>
      <c r="F38" s="227"/>
      <c r="G38" s="227"/>
      <c r="H38" s="227"/>
      <c r="I38" s="227"/>
      <c r="J38" s="227" t="s">
        <v>66</v>
      </c>
      <c r="K38" s="227"/>
      <c r="L38" s="234" t="s">
        <v>66</v>
      </c>
    </row>
    <row r="39" spans="1:12" ht="39" customHeight="1">
      <c r="A39" s="233" t="s">
        <v>80</v>
      </c>
      <c r="B39" s="227"/>
      <c r="C39" s="227"/>
      <c r="D39" s="227"/>
      <c r="E39" s="227" t="s">
        <v>66</v>
      </c>
      <c r="F39" s="227"/>
      <c r="G39" s="227"/>
      <c r="H39" s="227"/>
      <c r="I39" s="227"/>
      <c r="J39" s="227"/>
      <c r="K39" s="227"/>
      <c r="L39" s="234"/>
    </row>
    <row r="40" spans="1:12" ht="44.25" customHeight="1">
      <c r="A40" s="233" t="s">
        <v>67</v>
      </c>
      <c r="B40" s="227" t="s">
        <v>66</v>
      </c>
      <c r="C40" s="227"/>
      <c r="D40" s="227"/>
      <c r="E40" s="227"/>
      <c r="F40" s="227"/>
      <c r="G40" s="227"/>
      <c r="H40" s="227"/>
      <c r="I40" s="227"/>
      <c r="J40" s="227"/>
      <c r="K40" s="227"/>
      <c r="L40" s="234"/>
    </row>
    <row r="41" spans="1:12" ht="27.75" customHeight="1">
      <c r="A41" s="235" t="s">
        <v>81</v>
      </c>
      <c r="B41" s="238"/>
      <c r="C41" s="238"/>
      <c r="D41" s="238"/>
      <c r="E41" s="238"/>
      <c r="F41" s="238"/>
      <c r="G41" s="238"/>
      <c r="H41" s="238"/>
      <c r="I41" s="238"/>
      <c r="J41" s="238"/>
      <c r="K41" s="238"/>
      <c r="L41" s="239"/>
    </row>
    <row r="42" spans="1:12" ht="27.75" customHeight="1">
      <c r="A42" s="233" t="s">
        <v>65</v>
      </c>
      <c r="B42" s="228" t="s">
        <v>66</v>
      </c>
      <c r="C42" s="228"/>
      <c r="D42" s="228"/>
      <c r="E42" s="228"/>
      <c r="F42" s="228"/>
      <c r="G42" s="228"/>
      <c r="H42" s="228"/>
      <c r="I42" s="228"/>
      <c r="J42" s="228"/>
      <c r="K42" s="228"/>
      <c r="L42" s="229"/>
    </row>
    <row r="43" spans="1:12" ht="21" customHeight="1">
      <c r="A43" s="233" t="s">
        <v>76</v>
      </c>
      <c r="B43" s="240" t="s">
        <v>66</v>
      </c>
      <c r="C43" s="228"/>
      <c r="D43" s="228"/>
      <c r="E43" s="228"/>
      <c r="F43" s="228"/>
      <c r="G43" s="228"/>
      <c r="H43" s="228"/>
      <c r="I43" s="228"/>
      <c r="J43" s="228"/>
      <c r="K43" s="228"/>
      <c r="L43" s="229"/>
    </row>
    <row r="44" spans="1:12" ht="27.75" customHeight="1">
      <c r="A44" s="233" t="s">
        <v>69</v>
      </c>
      <c r="B44" s="227"/>
      <c r="C44" s="227"/>
      <c r="D44" s="227"/>
      <c r="E44" s="227"/>
      <c r="F44" s="227" t="s">
        <v>66</v>
      </c>
      <c r="G44" s="227"/>
      <c r="H44" s="227"/>
      <c r="I44" s="227"/>
      <c r="J44" s="227"/>
      <c r="K44" s="227"/>
      <c r="L44" s="234" t="s">
        <v>66</v>
      </c>
    </row>
    <row r="45" spans="1:12" ht="42.75" customHeight="1">
      <c r="A45" s="233" t="s">
        <v>67</v>
      </c>
      <c r="B45" s="227" t="s">
        <v>66</v>
      </c>
      <c r="C45" s="227"/>
      <c r="D45" s="227"/>
      <c r="E45" s="227"/>
      <c r="F45" s="227"/>
      <c r="G45" s="227"/>
      <c r="H45" s="227"/>
      <c r="I45" s="227"/>
      <c r="J45" s="227"/>
      <c r="K45" s="227"/>
      <c r="L45" s="234"/>
    </row>
    <row r="46" spans="1:12" ht="30.75" customHeight="1">
      <c r="A46" s="241" t="s">
        <v>82</v>
      </c>
      <c r="B46" s="227" t="s">
        <v>66</v>
      </c>
      <c r="C46" s="227"/>
      <c r="D46" s="227"/>
      <c r="E46" s="227"/>
      <c r="F46" s="227"/>
      <c r="G46" s="227"/>
      <c r="H46" s="227"/>
      <c r="I46" s="227"/>
      <c r="J46" s="227"/>
      <c r="K46" s="227"/>
      <c r="L46" s="234"/>
    </row>
    <row r="47" spans="1:12" ht="27.75" customHeight="1">
      <c r="A47" s="241" t="s">
        <v>83</v>
      </c>
      <c r="B47" s="227" t="s">
        <v>66</v>
      </c>
      <c r="C47" s="227"/>
      <c r="D47" s="227"/>
      <c r="E47" s="227"/>
      <c r="F47" s="227"/>
      <c r="G47" s="227"/>
      <c r="H47" s="227"/>
      <c r="I47" s="227"/>
      <c r="J47" s="227"/>
      <c r="K47" s="227"/>
      <c r="L47" s="234"/>
    </row>
    <row r="48" spans="1:12" ht="27.75" customHeight="1">
      <c r="A48" s="241" t="s">
        <v>84</v>
      </c>
      <c r="B48" s="227" t="s">
        <v>66</v>
      </c>
      <c r="C48" s="227"/>
      <c r="D48" s="227"/>
      <c r="E48" s="227"/>
      <c r="F48" s="227"/>
      <c r="G48" s="227"/>
      <c r="H48" s="227"/>
      <c r="I48" s="227"/>
      <c r="J48" s="227"/>
      <c r="K48" s="227"/>
      <c r="L48" s="234" t="s">
        <v>66</v>
      </c>
    </row>
    <row r="49" spans="1:12" ht="26.25" customHeight="1">
      <c r="A49" s="235" t="s">
        <v>85</v>
      </c>
      <c r="B49" s="238"/>
      <c r="C49" s="238"/>
      <c r="D49" s="238"/>
      <c r="E49" s="238"/>
      <c r="F49" s="238"/>
      <c r="G49" s="238"/>
      <c r="H49" s="238"/>
      <c r="I49" s="238"/>
      <c r="J49" s="238"/>
      <c r="K49" s="238"/>
      <c r="L49" s="239"/>
    </row>
    <row r="50" spans="1:12" ht="26.25" customHeight="1">
      <c r="A50" s="241" t="s">
        <v>65</v>
      </c>
      <c r="B50" s="227" t="s">
        <v>66</v>
      </c>
      <c r="C50" s="227"/>
      <c r="D50" s="227"/>
      <c r="E50" s="227"/>
      <c r="F50" s="227"/>
      <c r="G50" s="227"/>
      <c r="H50" s="227"/>
      <c r="I50" s="227"/>
      <c r="J50" s="227"/>
      <c r="K50" s="227"/>
      <c r="L50" s="234"/>
    </row>
    <row r="51" spans="1:12" ht="31.5" customHeight="1">
      <c r="A51" s="241" t="s">
        <v>76</v>
      </c>
      <c r="B51" s="242" t="s">
        <v>66</v>
      </c>
      <c r="C51" s="227"/>
      <c r="D51" s="227"/>
      <c r="E51" s="227"/>
      <c r="F51" s="227"/>
      <c r="G51" s="227"/>
      <c r="H51" s="227"/>
      <c r="I51" s="227"/>
      <c r="J51" s="227"/>
      <c r="K51" s="227"/>
      <c r="L51" s="234"/>
    </row>
    <row r="52" spans="1:12" ht="30" customHeight="1">
      <c r="A52" s="233" t="s">
        <v>69</v>
      </c>
      <c r="B52" s="227"/>
      <c r="C52" s="227"/>
      <c r="D52" s="227"/>
      <c r="E52" s="227"/>
      <c r="F52" s="227" t="s">
        <v>66</v>
      </c>
      <c r="G52" s="227"/>
      <c r="H52" s="227"/>
      <c r="I52" s="227"/>
      <c r="J52" s="227"/>
      <c r="K52" s="227"/>
      <c r="L52" s="234" t="s">
        <v>66</v>
      </c>
    </row>
    <row r="53" spans="1:12" ht="41.25" customHeight="1">
      <c r="A53" s="233" t="s">
        <v>67</v>
      </c>
      <c r="B53" s="227" t="s">
        <v>66</v>
      </c>
      <c r="C53" s="227"/>
      <c r="D53" s="227"/>
      <c r="E53" s="227"/>
      <c r="F53" s="227"/>
      <c r="G53" s="227"/>
      <c r="H53" s="227"/>
      <c r="I53" s="227"/>
      <c r="J53" s="227"/>
      <c r="K53" s="227"/>
      <c r="L53" s="234"/>
    </row>
    <row r="54" spans="1:12" ht="33" customHeight="1">
      <c r="A54" s="233" t="s">
        <v>86</v>
      </c>
      <c r="B54" s="227" t="s">
        <v>66</v>
      </c>
      <c r="C54" s="227"/>
      <c r="D54" s="227"/>
      <c r="E54" s="227"/>
      <c r="F54" s="227"/>
      <c r="G54" s="227"/>
      <c r="H54" s="227"/>
      <c r="I54" s="227"/>
      <c r="J54" s="227"/>
      <c r="K54" s="227"/>
      <c r="L54" s="234"/>
    </row>
    <row r="55" spans="1:12" ht="24" customHeight="1">
      <c r="A55" s="235" t="s">
        <v>87</v>
      </c>
      <c r="B55" s="238"/>
      <c r="C55" s="238"/>
      <c r="D55" s="238"/>
      <c r="E55" s="238"/>
      <c r="F55" s="238"/>
      <c r="G55" s="238"/>
      <c r="H55" s="238"/>
      <c r="I55" s="238"/>
      <c r="J55" s="238"/>
      <c r="K55" s="238"/>
      <c r="L55" s="239"/>
    </row>
    <row r="56" spans="1:12" ht="18" customHeight="1">
      <c r="A56" s="233" t="s">
        <v>65</v>
      </c>
      <c r="B56" s="227" t="s">
        <v>66</v>
      </c>
      <c r="C56" s="227"/>
      <c r="D56" s="227"/>
      <c r="E56" s="227"/>
      <c r="F56" s="227"/>
      <c r="G56" s="227"/>
      <c r="H56" s="227"/>
      <c r="I56" s="227"/>
      <c r="J56" s="227"/>
      <c r="K56" s="227"/>
      <c r="L56" s="234"/>
    </row>
    <row r="57" spans="1:12" ht="24" customHeight="1">
      <c r="A57" s="233" t="s">
        <v>76</v>
      </c>
      <c r="B57" s="242" t="s">
        <v>66</v>
      </c>
      <c r="C57" s="227"/>
      <c r="D57" s="227"/>
      <c r="E57" s="227"/>
      <c r="F57" s="227"/>
      <c r="G57" s="227"/>
      <c r="H57" s="227"/>
      <c r="I57" s="227"/>
      <c r="J57" s="227"/>
      <c r="K57" s="227"/>
      <c r="L57" s="234"/>
    </row>
    <row r="58" spans="1:12" ht="18" customHeight="1">
      <c r="A58" s="233" t="s">
        <v>69</v>
      </c>
      <c r="B58" s="227"/>
      <c r="C58" s="227"/>
      <c r="D58" s="227"/>
      <c r="E58" s="227"/>
      <c r="F58" s="227" t="s">
        <v>66</v>
      </c>
      <c r="G58" s="227"/>
      <c r="H58" s="227"/>
      <c r="I58" s="227"/>
      <c r="J58" s="227"/>
      <c r="K58" s="227"/>
      <c r="L58" s="234" t="s">
        <v>66</v>
      </c>
    </row>
    <row r="59" spans="1:12" ht="38.25" customHeight="1">
      <c r="A59" s="233" t="s">
        <v>67</v>
      </c>
      <c r="B59" s="227" t="s">
        <v>66</v>
      </c>
      <c r="C59" s="227"/>
      <c r="D59" s="227"/>
      <c r="E59" s="227"/>
      <c r="F59" s="227"/>
      <c r="G59" s="227"/>
      <c r="H59" s="227"/>
      <c r="I59" s="227"/>
      <c r="J59" s="227"/>
      <c r="K59" s="227"/>
      <c r="L59" s="234"/>
    </row>
    <row r="60" spans="1:12" ht="29.25" customHeight="1">
      <c r="A60" s="233" t="s">
        <v>83</v>
      </c>
      <c r="B60" s="227" t="s">
        <v>66</v>
      </c>
      <c r="C60" s="227"/>
      <c r="D60" s="227"/>
      <c r="E60" s="227"/>
      <c r="F60" s="227"/>
      <c r="G60" s="227"/>
      <c r="H60" s="227"/>
      <c r="I60" s="227"/>
      <c r="J60" s="227"/>
      <c r="K60" s="227"/>
      <c r="L60" s="234"/>
    </row>
    <row r="61" spans="1:12" ht="18" customHeight="1">
      <c r="A61" s="235" t="s">
        <v>88</v>
      </c>
      <c r="B61" s="238"/>
      <c r="C61" s="238"/>
      <c r="D61" s="238"/>
      <c r="E61" s="238"/>
      <c r="F61" s="238"/>
      <c r="G61" s="238"/>
      <c r="H61" s="238"/>
      <c r="I61" s="238"/>
      <c r="J61" s="238"/>
      <c r="K61" s="238"/>
      <c r="L61" s="239"/>
    </row>
    <row r="62" spans="1:12" ht="30" customHeight="1">
      <c r="A62" s="241" t="s">
        <v>65</v>
      </c>
      <c r="B62" s="227"/>
      <c r="C62" s="227"/>
      <c r="D62" s="227"/>
      <c r="E62" s="227"/>
      <c r="F62" s="227" t="s">
        <v>66</v>
      </c>
      <c r="G62" s="227"/>
      <c r="H62" s="227"/>
      <c r="I62" s="227"/>
      <c r="J62" s="227"/>
      <c r="K62" s="227"/>
      <c r="L62" s="234"/>
    </row>
    <row r="63" spans="1:12" ht="18" customHeight="1">
      <c r="A63" s="233" t="s">
        <v>76</v>
      </c>
      <c r="B63" s="227"/>
      <c r="C63" s="227"/>
      <c r="D63" s="227"/>
      <c r="E63" s="227"/>
      <c r="F63" s="227"/>
      <c r="G63" s="227"/>
      <c r="H63" s="227"/>
      <c r="I63" s="227"/>
      <c r="J63" s="227"/>
      <c r="K63" s="227"/>
      <c r="L63" s="234" t="s">
        <v>66</v>
      </c>
    </row>
    <row r="64" spans="1:12" ht="20.25" customHeight="1">
      <c r="A64" s="233" t="s">
        <v>69</v>
      </c>
      <c r="B64" s="227"/>
      <c r="C64" s="227"/>
      <c r="D64" s="227"/>
      <c r="E64" s="227"/>
      <c r="F64" s="227"/>
      <c r="G64" s="227"/>
      <c r="H64" s="227"/>
      <c r="I64" s="227"/>
      <c r="J64" s="227" t="s">
        <v>66</v>
      </c>
      <c r="K64" s="227"/>
      <c r="L64" s="234" t="s">
        <v>66</v>
      </c>
    </row>
    <row r="65" spans="1:12" ht="42" customHeight="1">
      <c r="A65" s="233" t="s">
        <v>67</v>
      </c>
      <c r="B65" s="227" t="s">
        <v>66</v>
      </c>
      <c r="C65" s="227"/>
      <c r="D65" s="227"/>
      <c r="E65" s="227"/>
      <c r="F65" s="227"/>
      <c r="G65" s="227"/>
      <c r="H65" s="227"/>
      <c r="I65" s="227"/>
      <c r="J65" s="227"/>
      <c r="K65" s="227"/>
      <c r="L65" s="234"/>
    </row>
    <row r="66" spans="1:12" ht="18" customHeight="1">
      <c r="A66" s="235" t="s">
        <v>89</v>
      </c>
      <c r="B66" s="238"/>
      <c r="C66" s="238"/>
      <c r="D66" s="238"/>
      <c r="E66" s="238"/>
      <c r="F66" s="238"/>
      <c r="G66" s="238"/>
      <c r="H66" s="238"/>
      <c r="I66" s="238"/>
      <c r="J66" s="238"/>
      <c r="K66" s="238"/>
      <c r="L66" s="239"/>
    </row>
    <row r="67" spans="1:12" ht="18" customHeight="1">
      <c r="A67" s="233" t="s">
        <v>65</v>
      </c>
      <c r="B67" s="227" t="s">
        <v>66</v>
      </c>
      <c r="C67" s="227"/>
      <c r="D67" s="227"/>
      <c r="E67" s="227"/>
      <c r="F67" s="227"/>
      <c r="G67" s="227"/>
      <c r="H67" s="227"/>
      <c r="I67" s="227"/>
      <c r="J67" s="227"/>
      <c r="K67" s="227"/>
      <c r="L67" s="234"/>
    </row>
    <row r="68" spans="1:12" ht="14">
      <c r="A68" s="233" t="s">
        <v>76</v>
      </c>
      <c r="B68" s="227" t="s">
        <v>66</v>
      </c>
      <c r="C68" s="227"/>
      <c r="D68" s="227"/>
      <c r="E68" s="227"/>
      <c r="F68" s="227"/>
      <c r="G68" s="227"/>
      <c r="H68" s="227"/>
      <c r="I68" s="227"/>
      <c r="J68" s="227"/>
      <c r="K68" s="227"/>
      <c r="L68" s="234" t="s">
        <v>66</v>
      </c>
    </row>
    <row r="69" spans="1:12" ht="20.25" customHeight="1">
      <c r="A69" s="233" t="s">
        <v>69</v>
      </c>
      <c r="B69" s="227"/>
      <c r="C69" s="227"/>
      <c r="D69" s="227"/>
      <c r="E69" s="227"/>
      <c r="F69" s="227"/>
      <c r="G69" s="227"/>
      <c r="H69" s="227"/>
      <c r="I69" s="227"/>
      <c r="J69" s="227"/>
      <c r="K69" s="227"/>
      <c r="L69" s="234" t="s">
        <v>66</v>
      </c>
    </row>
    <row r="70" spans="1:12" ht="45" customHeight="1">
      <c r="A70" s="241" t="s">
        <v>67</v>
      </c>
      <c r="B70" s="227" t="s">
        <v>66</v>
      </c>
      <c r="C70" s="227"/>
      <c r="D70" s="227"/>
      <c r="E70" s="227"/>
      <c r="F70" s="227"/>
      <c r="G70" s="227"/>
      <c r="H70" s="227"/>
      <c r="I70" s="227"/>
      <c r="J70" s="227"/>
      <c r="K70" s="227"/>
      <c r="L70" s="234"/>
    </row>
    <row r="71" spans="1:12" ht="31.5" customHeight="1">
      <c r="A71" s="233" t="s">
        <v>90</v>
      </c>
      <c r="B71" s="227" t="s">
        <v>66</v>
      </c>
      <c r="C71" s="227"/>
      <c r="D71" s="227"/>
      <c r="E71" s="227"/>
      <c r="F71" s="227"/>
      <c r="G71" s="227"/>
      <c r="H71" s="227"/>
      <c r="I71" s="227"/>
      <c r="J71" s="227"/>
      <c r="K71" s="227"/>
      <c r="L71" s="234"/>
    </row>
    <row r="72" spans="1:12" ht="31.5" customHeight="1">
      <c r="A72" s="243" t="s">
        <v>83</v>
      </c>
      <c r="B72" s="227"/>
      <c r="C72" s="227"/>
      <c r="D72" s="227" t="s">
        <v>66</v>
      </c>
      <c r="E72" s="227"/>
      <c r="F72" s="227"/>
      <c r="G72" s="227"/>
      <c r="H72" s="227"/>
      <c r="I72" s="227"/>
      <c r="J72" s="227"/>
      <c r="K72" s="227"/>
      <c r="L72" s="234" t="s">
        <v>66</v>
      </c>
    </row>
    <row r="73" spans="1:12" ht="32.25" customHeight="1">
      <c r="A73" s="243" t="s">
        <v>84</v>
      </c>
      <c r="B73" s="227" t="s">
        <v>66</v>
      </c>
      <c r="C73" s="227"/>
      <c r="D73" s="227"/>
      <c r="E73" s="227"/>
      <c r="F73" s="227"/>
      <c r="G73" s="227"/>
      <c r="H73" s="227"/>
      <c r="I73" s="227"/>
      <c r="J73" s="227"/>
      <c r="K73" s="227"/>
      <c r="L73" s="234" t="s">
        <v>66</v>
      </c>
    </row>
    <row r="74" spans="1:12" ht="32.25" customHeight="1">
      <c r="A74" s="243" t="s">
        <v>91</v>
      </c>
      <c r="B74" s="227"/>
      <c r="C74" s="227"/>
      <c r="D74" s="227"/>
      <c r="E74" s="227"/>
      <c r="F74" s="227" t="s">
        <v>66</v>
      </c>
      <c r="G74" s="227"/>
      <c r="H74" s="227"/>
      <c r="I74" s="227"/>
      <c r="J74" s="227"/>
      <c r="K74" s="227"/>
      <c r="L74" s="234"/>
    </row>
    <row r="75" spans="1:12" ht="21.75" customHeight="1">
      <c r="A75" s="235" t="s">
        <v>92</v>
      </c>
      <c r="B75" s="238"/>
      <c r="C75" s="238"/>
      <c r="D75" s="238"/>
      <c r="E75" s="238"/>
      <c r="F75" s="238"/>
      <c r="G75" s="238"/>
      <c r="H75" s="238"/>
      <c r="I75" s="238"/>
      <c r="J75" s="238"/>
      <c r="K75" s="238"/>
      <c r="L75" s="239"/>
    </row>
    <row r="76" spans="1:12" ht="23.25" customHeight="1">
      <c r="A76" s="244" t="s">
        <v>65</v>
      </c>
      <c r="B76" s="227"/>
      <c r="C76" s="227"/>
      <c r="D76" s="227"/>
      <c r="E76" s="227"/>
      <c r="F76" s="227"/>
      <c r="G76" s="227" t="s">
        <v>66</v>
      </c>
      <c r="H76" s="227"/>
      <c r="I76" s="227"/>
      <c r="J76" s="227"/>
      <c r="K76" s="227"/>
      <c r="L76" s="234"/>
    </row>
    <row r="77" spans="1:12" ht="24" customHeight="1">
      <c r="A77" s="244" t="s">
        <v>69</v>
      </c>
      <c r="B77" s="227"/>
      <c r="C77" s="227"/>
      <c r="D77" s="227"/>
      <c r="E77" s="227"/>
      <c r="F77" s="227"/>
      <c r="G77" s="227"/>
      <c r="H77" s="227"/>
      <c r="I77" s="227"/>
      <c r="J77" s="227"/>
      <c r="K77" s="227"/>
      <c r="L77" s="234" t="s">
        <v>66</v>
      </c>
    </row>
    <row r="78" spans="1:12" ht="32.25" customHeight="1">
      <c r="A78" s="233" t="s">
        <v>93</v>
      </c>
      <c r="B78" s="245"/>
      <c r="C78" s="245"/>
      <c r="D78" s="245"/>
      <c r="E78" s="245"/>
      <c r="F78" s="227"/>
      <c r="G78" s="227" t="s">
        <v>66</v>
      </c>
      <c r="H78" s="227"/>
      <c r="I78" s="227"/>
      <c r="J78" s="227"/>
      <c r="K78" s="227"/>
      <c r="L78" s="234" t="s">
        <v>66</v>
      </c>
    </row>
    <row r="79" spans="1:12" ht="39" customHeight="1">
      <c r="A79" s="243" t="s">
        <v>94</v>
      </c>
      <c r="B79" s="227" t="s">
        <v>66</v>
      </c>
      <c r="C79" s="227"/>
      <c r="D79" s="227"/>
      <c r="E79" s="227"/>
      <c r="F79" s="227"/>
      <c r="G79" s="227"/>
      <c r="H79" s="227"/>
      <c r="I79" s="227"/>
      <c r="J79" s="227"/>
      <c r="K79" s="227"/>
      <c r="L79" s="234"/>
    </row>
    <row r="80" spans="1:12" ht="20.25" customHeight="1">
      <c r="A80" s="235" t="s">
        <v>95</v>
      </c>
      <c r="B80" s="238"/>
      <c r="C80" s="238"/>
      <c r="D80" s="238"/>
      <c r="E80" s="238"/>
      <c r="F80" s="238"/>
      <c r="G80" s="238"/>
      <c r="H80" s="238"/>
      <c r="I80" s="238"/>
      <c r="J80" s="238"/>
      <c r="K80" s="238"/>
      <c r="L80" s="239"/>
    </row>
    <row r="81" spans="1:12" ht="20" customHeight="1">
      <c r="A81" s="244" t="s">
        <v>65</v>
      </c>
      <c r="B81" s="227"/>
      <c r="C81" s="227"/>
      <c r="D81" s="227" t="s">
        <v>66</v>
      </c>
      <c r="E81" s="227"/>
      <c r="F81" s="227"/>
      <c r="G81" s="227"/>
      <c r="H81" s="227"/>
      <c r="I81" s="227"/>
      <c r="J81" s="227"/>
      <c r="K81" s="227"/>
      <c r="L81" s="234" t="s">
        <v>66</v>
      </c>
    </row>
    <row r="82" spans="1:12" ht="20" customHeight="1">
      <c r="A82" s="244" t="s">
        <v>69</v>
      </c>
      <c r="B82" s="227"/>
      <c r="C82" s="227"/>
      <c r="D82" s="227"/>
      <c r="E82" s="227"/>
      <c r="F82" s="227" t="s">
        <v>66</v>
      </c>
      <c r="G82" s="227"/>
      <c r="H82" s="227"/>
      <c r="I82" s="227"/>
      <c r="J82" s="227"/>
      <c r="K82" s="227"/>
      <c r="L82" s="234" t="s">
        <v>66</v>
      </c>
    </row>
    <row r="83" spans="1:12" ht="42">
      <c r="A83" s="243" t="s">
        <v>94</v>
      </c>
      <c r="B83" s="227" t="s">
        <v>66</v>
      </c>
      <c r="C83" s="227"/>
      <c r="D83" s="227"/>
      <c r="E83" s="227"/>
      <c r="F83" s="227"/>
      <c r="G83" s="227"/>
      <c r="H83" s="227"/>
      <c r="I83" s="227"/>
      <c r="J83" s="227"/>
      <c r="K83" s="227"/>
      <c r="L83" s="234"/>
    </row>
    <row r="84" spans="1:12" ht="17.25" customHeight="1">
      <c r="A84" s="235" t="s">
        <v>96</v>
      </c>
      <c r="B84" s="238"/>
      <c r="C84" s="238"/>
      <c r="D84" s="238"/>
      <c r="E84" s="238"/>
      <c r="F84" s="238"/>
      <c r="G84" s="238"/>
      <c r="H84" s="238"/>
      <c r="I84" s="238"/>
      <c r="J84" s="238"/>
      <c r="K84" s="238"/>
      <c r="L84" s="239"/>
    </row>
    <row r="85" spans="1:12" ht="20" customHeight="1">
      <c r="A85" s="244" t="s">
        <v>65</v>
      </c>
      <c r="B85" s="227" t="s">
        <v>66</v>
      </c>
      <c r="C85" s="227"/>
      <c r="D85" s="227"/>
      <c r="E85" s="227"/>
      <c r="F85" s="227"/>
      <c r="G85" s="227"/>
      <c r="H85" s="227"/>
      <c r="I85" s="227"/>
      <c r="J85" s="227"/>
      <c r="K85" s="227"/>
      <c r="L85" s="234"/>
    </row>
    <row r="86" spans="1:12" ht="42">
      <c r="A86" s="243" t="s">
        <v>94</v>
      </c>
      <c r="B86" s="227" t="s">
        <v>66</v>
      </c>
      <c r="C86" s="227"/>
      <c r="D86" s="227"/>
      <c r="E86" s="227"/>
      <c r="F86" s="227"/>
      <c r="G86" s="227"/>
      <c r="H86" s="227"/>
      <c r="I86" s="227"/>
      <c r="J86" s="227"/>
      <c r="K86" s="227"/>
      <c r="L86" s="234"/>
    </row>
    <row r="87" spans="1:12" ht="20" customHeight="1">
      <c r="A87" s="244" t="s">
        <v>70</v>
      </c>
      <c r="B87" s="227" t="s">
        <v>66</v>
      </c>
      <c r="C87" s="227"/>
      <c r="D87" s="227"/>
      <c r="E87" s="227"/>
      <c r="F87" s="227"/>
      <c r="G87" s="227"/>
      <c r="H87" s="227"/>
      <c r="I87" s="227"/>
      <c r="J87" s="227"/>
      <c r="K87" s="227"/>
      <c r="L87" s="234"/>
    </row>
    <row r="88" spans="1:12" ht="19.5" customHeight="1">
      <c r="A88" s="235" t="s">
        <v>97</v>
      </c>
      <c r="B88" s="238"/>
      <c r="C88" s="238"/>
      <c r="D88" s="238"/>
      <c r="E88" s="238"/>
      <c r="F88" s="238"/>
      <c r="G88" s="238"/>
      <c r="H88" s="238"/>
      <c r="I88" s="238"/>
      <c r="J88" s="238"/>
      <c r="K88" s="238"/>
      <c r="L88" s="239"/>
    </row>
    <row r="89" spans="1:12" ht="20" customHeight="1">
      <c r="A89" s="244" t="s">
        <v>65</v>
      </c>
      <c r="B89" s="227"/>
      <c r="C89" s="227"/>
      <c r="D89" s="227"/>
      <c r="E89" s="227"/>
      <c r="F89" s="227"/>
      <c r="G89" s="227"/>
      <c r="H89" s="227" t="s">
        <v>66</v>
      </c>
      <c r="I89" s="227"/>
      <c r="J89" s="227"/>
      <c r="K89" s="227"/>
      <c r="L89" s="234"/>
    </row>
    <row r="90" spans="1:12" ht="20" customHeight="1">
      <c r="A90" s="244" t="s">
        <v>69</v>
      </c>
      <c r="B90" s="227"/>
      <c r="C90" s="227"/>
      <c r="D90" s="227"/>
      <c r="E90" s="227"/>
      <c r="F90" s="227"/>
      <c r="G90" s="227"/>
      <c r="H90" s="227"/>
      <c r="I90" s="227"/>
      <c r="J90" s="227"/>
      <c r="K90" s="227"/>
      <c r="L90" s="234" t="s">
        <v>66</v>
      </c>
    </row>
    <row r="91" spans="1:12" ht="42">
      <c r="A91" s="243" t="s">
        <v>94</v>
      </c>
      <c r="B91" s="227"/>
      <c r="C91" s="227"/>
      <c r="D91" s="227" t="s">
        <v>66</v>
      </c>
      <c r="E91" s="227"/>
      <c r="F91" s="227"/>
      <c r="G91" s="227"/>
      <c r="H91" s="227"/>
      <c r="I91" s="227"/>
      <c r="J91" s="227"/>
      <c r="K91" s="227"/>
      <c r="L91" s="234"/>
    </row>
    <row r="92" spans="1:12" ht="18" customHeight="1">
      <c r="A92" s="235" t="s">
        <v>98</v>
      </c>
      <c r="B92" s="238"/>
      <c r="C92" s="238"/>
      <c r="D92" s="238"/>
      <c r="E92" s="238"/>
      <c r="F92" s="238"/>
      <c r="G92" s="238"/>
      <c r="H92" s="238"/>
      <c r="I92" s="238"/>
      <c r="J92" s="238"/>
      <c r="K92" s="238"/>
      <c r="L92" s="239"/>
    </row>
    <row r="93" spans="1:12" ht="20" customHeight="1">
      <c r="A93" s="244" t="s">
        <v>65</v>
      </c>
      <c r="B93" s="227" t="s">
        <v>66</v>
      </c>
      <c r="C93" s="227"/>
      <c r="D93" s="227"/>
      <c r="E93" s="227"/>
      <c r="F93" s="227"/>
      <c r="G93" s="227"/>
      <c r="H93" s="227"/>
      <c r="I93" s="227"/>
      <c r="J93" s="227"/>
      <c r="K93" s="227"/>
      <c r="L93" s="234"/>
    </row>
    <row r="94" spans="1:12" ht="20" customHeight="1">
      <c r="A94" s="244" t="s">
        <v>69</v>
      </c>
      <c r="B94" s="227"/>
      <c r="C94" s="227"/>
      <c r="D94" s="227"/>
      <c r="E94" s="227"/>
      <c r="F94" s="227" t="s">
        <v>66</v>
      </c>
      <c r="G94" s="227"/>
      <c r="H94" s="227"/>
      <c r="I94" s="227"/>
      <c r="J94" s="227"/>
      <c r="K94" s="227"/>
      <c r="L94" s="234" t="s">
        <v>66</v>
      </c>
    </row>
    <row r="95" spans="1:12" ht="42">
      <c r="A95" s="243" t="s">
        <v>94</v>
      </c>
      <c r="B95" s="227" t="s">
        <v>66</v>
      </c>
      <c r="C95" s="227"/>
      <c r="D95" s="227"/>
      <c r="E95" s="227"/>
      <c r="F95" s="227"/>
      <c r="G95" s="227"/>
      <c r="H95" s="227"/>
      <c r="I95" s="227"/>
      <c r="J95" s="227"/>
      <c r="K95" s="227"/>
      <c r="L95" s="234"/>
    </row>
    <row r="96" spans="1:12" ht="19.5" customHeight="1">
      <c r="A96" s="235" t="s">
        <v>99</v>
      </c>
      <c r="B96" s="238"/>
      <c r="C96" s="238"/>
      <c r="D96" s="238"/>
      <c r="E96" s="238"/>
      <c r="F96" s="238"/>
      <c r="G96" s="238"/>
      <c r="H96" s="238"/>
      <c r="I96" s="238"/>
      <c r="J96" s="238"/>
      <c r="K96" s="238"/>
      <c r="L96" s="239"/>
    </row>
    <row r="97" spans="1:12" ht="20" customHeight="1">
      <c r="A97" s="244" t="s">
        <v>65</v>
      </c>
      <c r="B97" s="227"/>
      <c r="C97" s="227"/>
      <c r="D97" s="227" t="s">
        <v>66</v>
      </c>
      <c r="E97" s="227"/>
      <c r="F97" s="227"/>
      <c r="G97" s="227"/>
      <c r="H97" s="227"/>
      <c r="I97" s="227"/>
      <c r="J97" s="227"/>
      <c r="K97" s="227"/>
      <c r="L97" s="234"/>
    </row>
    <row r="98" spans="1:12" ht="20" customHeight="1">
      <c r="A98" s="244" t="s">
        <v>69</v>
      </c>
      <c r="B98" s="227"/>
      <c r="C98" s="227"/>
      <c r="D98" s="227"/>
      <c r="E98" s="227"/>
      <c r="F98" s="227" t="s">
        <v>66</v>
      </c>
      <c r="G98" s="227"/>
      <c r="H98" s="227"/>
      <c r="I98" s="227"/>
      <c r="J98" s="227"/>
      <c r="K98" s="227"/>
      <c r="L98" s="234" t="s">
        <v>66</v>
      </c>
    </row>
    <row r="99" spans="1:12" ht="42">
      <c r="A99" s="243" t="s">
        <v>94</v>
      </c>
      <c r="B99" s="227" t="s">
        <v>66</v>
      </c>
      <c r="C99" s="227"/>
      <c r="D99" s="227"/>
      <c r="E99" s="227"/>
      <c r="F99" s="227"/>
      <c r="G99" s="227"/>
      <c r="H99" s="227"/>
      <c r="I99" s="227"/>
      <c r="J99" s="227"/>
      <c r="K99" s="227"/>
      <c r="L99" s="234"/>
    </row>
    <row r="100" spans="1:12" ht="20" customHeight="1">
      <c r="A100" s="244" t="s">
        <v>77</v>
      </c>
      <c r="B100" s="227"/>
      <c r="C100" s="227"/>
      <c r="D100" s="227" t="s">
        <v>66</v>
      </c>
      <c r="E100" s="227"/>
      <c r="F100" s="245"/>
      <c r="G100" s="227"/>
      <c r="H100" s="227"/>
      <c r="I100" s="227"/>
      <c r="J100" s="227"/>
      <c r="K100" s="227"/>
      <c r="L100" s="234"/>
    </row>
    <row r="101" spans="1:12" ht="14">
      <c r="A101" s="235" t="s">
        <v>100</v>
      </c>
      <c r="B101" s="238"/>
      <c r="C101" s="238"/>
      <c r="D101" s="238"/>
      <c r="E101" s="238"/>
      <c r="F101" s="238"/>
      <c r="G101" s="238"/>
      <c r="H101" s="238"/>
      <c r="I101" s="238"/>
      <c r="J101" s="238"/>
      <c r="K101" s="238"/>
      <c r="L101" s="239"/>
    </row>
    <row r="102" spans="1:12" ht="20" customHeight="1">
      <c r="A102" s="244" t="s">
        <v>65</v>
      </c>
      <c r="B102" s="227" t="s">
        <v>66</v>
      </c>
      <c r="C102" s="227"/>
      <c r="D102" s="227"/>
      <c r="E102" s="227"/>
      <c r="F102" s="227"/>
      <c r="G102" s="227"/>
      <c r="H102" s="227"/>
      <c r="I102" s="227"/>
      <c r="J102" s="227"/>
      <c r="K102" s="227"/>
      <c r="L102" s="234"/>
    </row>
    <row r="103" spans="1:12" ht="20" customHeight="1">
      <c r="A103" s="244" t="s">
        <v>76</v>
      </c>
      <c r="B103" s="227" t="s">
        <v>66</v>
      </c>
      <c r="C103" s="227"/>
      <c r="D103" s="227"/>
      <c r="E103" s="227"/>
      <c r="F103" s="227"/>
      <c r="G103" s="227"/>
      <c r="H103" s="227"/>
      <c r="I103" s="227"/>
      <c r="J103" s="227"/>
      <c r="K103" s="227"/>
      <c r="L103" s="234" t="s">
        <v>66</v>
      </c>
    </row>
    <row r="104" spans="1:12" ht="20" customHeight="1">
      <c r="A104" s="244" t="s">
        <v>69</v>
      </c>
      <c r="B104" s="227"/>
      <c r="C104" s="227"/>
      <c r="D104" s="227"/>
      <c r="E104" s="227"/>
      <c r="F104" s="227" t="s">
        <v>66</v>
      </c>
      <c r="G104" s="227"/>
      <c r="H104" s="227"/>
      <c r="I104" s="227"/>
      <c r="J104" s="227"/>
      <c r="K104" s="227"/>
      <c r="L104" s="234" t="s">
        <v>66</v>
      </c>
    </row>
    <row r="105" spans="1:12" ht="42">
      <c r="A105" s="243" t="s">
        <v>94</v>
      </c>
      <c r="B105" s="227" t="s">
        <v>66</v>
      </c>
      <c r="C105" s="227"/>
      <c r="D105" s="227"/>
      <c r="E105" s="227"/>
      <c r="F105" s="227"/>
      <c r="G105" s="227"/>
      <c r="H105" s="227"/>
      <c r="I105" s="227"/>
      <c r="J105" s="227"/>
      <c r="K105" s="227"/>
      <c r="L105" s="234"/>
    </row>
    <row r="106" spans="1:12" ht="42">
      <c r="A106" s="233" t="s">
        <v>74</v>
      </c>
      <c r="B106" s="227"/>
      <c r="C106" s="227"/>
      <c r="D106" s="227"/>
      <c r="E106" s="227"/>
      <c r="F106" s="227" t="s">
        <v>66</v>
      </c>
      <c r="G106" s="227"/>
      <c r="H106" s="227"/>
      <c r="I106" s="227"/>
      <c r="J106" s="227"/>
      <c r="K106" s="227"/>
      <c r="L106" s="234" t="s">
        <v>66</v>
      </c>
    </row>
    <row r="107" spans="1:12" ht="20" customHeight="1">
      <c r="A107" s="244" t="s">
        <v>77</v>
      </c>
      <c r="B107" s="227"/>
      <c r="C107" s="227"/>
      <c r="D107" s="227" t="s">
        <v>66</v>
      </c>
      <c r="E107" s="227"/>
      <c r="F107" s="227"/>
      <c r="G107" s="227"/>
      <c r="H107" s="227"/>
      <c r="I107" s="227"/>
      <c r="J107" s="227"/>
      <c r="K107" s="227"/>
      <c r="L107" s="234"/>
    </row>
    <row r="108" spans="1:12" ht="17.25" customHeight="1">
      <c r="A108" s="235" t="s">
        <v>101</v>
      </c>
      <c r="B108" s="238"/>
      <c r="C108" s="238"/>
      <c r="D108" s="238"/>
      <c r="E108" s="238"/>
      <c r="F108" s="238"/>
      <c r="G108" s="238"/>
      <c r="H108" s="238"/>
      <c r="I108" s="238"/>
      <c r="J108" s="238"/>
      <c r="K108" s="238"/>
      <c r="L108" s="239"/>
    </row>
    <row r="109" spans="1:12" ht="20" customHeight="1">
      <c r="A109" s="244" t="s">
        <v>65</v>
      </c>
      <c r="B109" s="227"/>
      <c r="C109" s="227"/>
      <c r="D109" s="227" t="s">
        <v>66</v>
      </c>
      <c r="E109" s="227"/>
      <c r="F109" s="227"/>
      <c r="G109" s="227"/>
      <c r="H109" s="227"/>
      <c r="I109" s="227"/>
      <c r="J109" s="227"/>
      <c r="K109" s="227"/>
      <c r="L109" s="234"/>
    </row>
    <row r="110" spans="1:12" ht="20" customHeight="1">
      <c r="A110" s="244" t="s">
        <v>76</v>
      </c>
      <c r="B110" s="227" t="s">
        <v>66</v>
      </c>
      <c r="C110" s="227"/>
      <c r="D110" s="227"/>
      <c r="E110" s="227"/>
      <c r="F110" s="227"/>
      <c r="G110" s="227"/>
      <c r="H110" s="227"/>
      <c r="I110" s="227"/>
      <c r="J110" s="227"/>
      <c r="K110" s="227"/>
      <c r="L110" s="234"/>
    </row>
    <row r="111" spans="1:12" ht="20" customHeight="1">
      <c r="A111" s="244" t="s">
        <v>79</v>
      </c>
      <c r="B111" s="227"/>
      <c r="C111" s="227"/>
      <c r="D111" s="227" t="s">
        <v>66</v>
      </c>
      <c r="E111" s="227"/>
      <c r="F111" s="227"/>
      <c r="G111" s="227"/>
      <c r="H111" s="227"/>
      <c r="I111" s="227"/>
      <c r="J111" s="227"/>
      <c r="K111" s="227"/>
      <c r="L111" s="234" t="s">
        <v>66</v>
      </c>
    </row>
    <row r="112" spans="1:12" ht="20" customHeight="1">
      <c r="A112" s="244" t="s">
        <v>69</v>
      </c>
      <c r="B112" s="227"/>
      <c r="C112" s="227"/>
      <c r="D112" s="227"/>
      <c r="E112" s="227"/>
      <c r="F112" s="227"/>
      <c r="G112" s="227"/>
      <c r="H112" s="227"/>
      <c r="I112" s="227"/>
      <c r="J112" s="227" t="s">
        <v>66</v>
      </c>
      <c r="K112" s="227"/>
      <c r="L112" s="234" t="s">
        <v>66</v>
      </c>
    </row>
    <row r="113" spans="1:13" ht="42">
      <c r="A113" s="243" t="s">
        <v>94</v>
      </c>
      <c r="B113" s="227" t="s">
        <v>66</v>
      </c>
      <c r="C113" s="227"/>
      <c r="D113" s="227"/>
      <c r="E113" s="227"/>
      <c r="F113" s="227"/>
      <c r="G113" s="227"/>
      <c r="H113" s="227"/>
      <c r="I113" s="227"/>
      <c r="J113" s="227"/>
      <c r="K113" s="227"/>
      <c r="L113" s="234"/>
    </row>
    <row r="114" spans="1:13" ht="42">
      <c r="A114" s="233" t="s">
        <v>74</v>
      </c>
      <c r="B114" s="227"/>
      <c r="C114" s="227"/>
      <c r="D114" s="227"/>
      <c r="E114" s="227"/>
      <c r="F114" s="227" t="s">
        <v>66</v>
      </c>
      <c r="G114" s="227"/>
      <c r="H114" s="227"/>
      <c r="I114" s="227"/>
      <c r="J114" s="227"/>
      <c r="K114" s="227"/>
      <c r="L114" s="234"/>
    </row>
    <row r="115" spans="1:13" ht="20" customHeight="1">
      <c r="A115" s="244" t="s">
        <v>77</v>
      </c>
      <c r="B115" s="227" t="s">
        <v>66</v>
      </c>
      <c r="C115" s="227"/>
      <c r="D115" s="227"/>
      <c r="E115" s="227"/>
      <c r="F115" s="227"/>
      <c r="G115" s="227"/>
      <c r="H115" s="227"/>
      <c r="I115" s="227"/>
      <c r="J115" s="227"/>
      <c r="K115" s="227"/>
      <c r="L115" s="234"/>
    </row>
    <row r="116" spans="1:13" ht="20.25" customHeight="1">
      <c r="A116" s="235" t="s">
        <v>102</v>
      </c>
      <c r="B116" s="238"/>
      <c r="C116" s="238"/>
      <c r="D116" s="238"/>
      <c r="E116" s="238"/>
      <c r="F116" s="238"/>
      <c r="G116" s="238"/>
      <c r="H116" s="238"/>
      <c r="I116" s="238"/>
      <c r="J116" s="238"/>
      <c r="K116" s="238"/>
      <c r="L116" s="239"/>
    </row>
    <row r="117" spans="1:13" ht="32.25" customHeight="1">
      <c r="A117" s="243" t="s">
        <v>103</v>
      </c>
      <c r="B117" s="227" t="s">
        <v>66</v>
      </c>
      <c r="C117" s="227"/>
      <c r="D117" s="227"/>
      <c r="E117" s="227"/>
      <c r="F117" s="227"/>
      <c r="G117" s="227"/>
      <c r="H117" s="227"/>
      <c r="I117" s="227"/>
      <c r="J117" s="227"/>
      <c r="K117" s="227"/>
      <c r="L117" s="234"/>
    </row>
    <row r="118" spans="1:13" ht="21.75" customHeight="1">
      <c r="A118" s="246" t="s">
        <v>104</v>
      </c>
      <c r="B118" s="247"/>
      <c r="C118" s="247"/>
      <c r="D118" s="247"/>
      <c r="E118" s="247"/>
      <c r="F118" s="247"/>
      <c r="G118" s="247"/>
      <c r="H118" s="247"/>
      <c r="I118" s="247"/>
      <c r="J118" s="247"/>
      <c r="K118" s="247"/>
      <c r="L118" s="248"/>
    </row>
    <row r="119" spans="1:13" ht="32.25" customHeight="1" thickBot="1">
      <c r="A119" s="249" t="s">
        <v>105</v>
      </c>
      <c r="B119" s="250"/>
      <c r="C119" s="250"/>
      <c r="D119" s="250"/>
      <c r="E119" s="250"/>
      <c r="F119" s="250"/>
      <c r="G119" s="250" t="s">
        <v>66</v>
      </c>
      <c r="H119" s="250"/>
      <c r="I119" s="250"/>
      <c r="J119" s="250"/>
      <c r="K119" s="250"/>
      <c r="L119" s="251" t="s">
        <v>66</v>
      </c>
      <c r="M119" s="223"/>
    </row>
    <row r="120" spans="1:13">
      <c r="B120" s="225"/>
      <c r="C120" s="225"/>
      <c r="D120" s="225"/>
      <c r="E120" s="225"/>
      <c r="F120" s="225"/>
      <c r="G120" s="225"/>
      <c r="H120" s="225"/>
      <c r="I120" s="225"/>
      <c r="J120" s="225"/>
      <c r="K120" s="225"/>
      <c r="L120" s="225"/>
    </row>
    <row r="121" spans="1:13">
      <c r="B121" s="225"/>
      <c r="C121" s="225"/>
      <c r="D121" s="225"/>
      <c r="E121" s="225"/>
      <c r="F121" s="225"/>
      <c r="G121" s="225"/>
      <c r="H121" s="225"/>
      <c r="I121" s="225"/>
      <c r="J121" s="225"/>
      <c r="K121" s="225"/>
      <c r="L121" s="225"/>
    </row>
    <row r="122" spans="1:13">
      <c r="B122" s="225"/>
      <c r="C122" s="225"/>
      <c r="D122" s="225"/>
      <c r="E122" s="225"/>
      <c r="F122" s="225"/>
      <c r="G122" s="225"/>
      <c r="H122" s="225"/>
      <c r="I122" s="225"/>
      <c r="J122" s="225"/>
      <c r="K122" s="225"/>
      <c r="L122" s="225"/>
    </row>
    <row r="123" spans="1:13">
      <c r="B123" s="225"/>
      <c r="C123" s="225"/>
      <c r="D123" s="225"/>
      <c r="E123" s="225"/>
      <c r="F123" s="225"/>
      <c r="G123" s="225"/>
      <c r="H123" s="225"/>
      <c r="I123" s="225"/>
      <c r="J123" s="225"/>
      <c r="K123" s="225"/>
      <c r="L123" s="225"/>
    </row>
    <row r="124" spans="1:13">
      <c r="B124" s="225"/>
      <c r="C124" s="225"/>
      <c r="D124" s="225"/>
      <c r="E124" s="225"/>
      <c r="F124" s="225"/>
      <c r="G124" s="225"/>
      <c r="H124" s="225"/>
      <c r="I124" s="225"/>
      <c r="J124" s="225"/>
      <c r="K124" s="225"/>
      <c r="L124" s="225"/>
    </row>
    <row r="125" spans="1:13">
      <c r="B125" s="225"/>
      <c r="C125" s="225"/>
      <c r="D125" s="225"/>
      <c r="E125" s="225"/>
      <c r="F125" s="225"/>
      <c r="G125" s="225"/>
      <c r="H125" s="225"/>
      <c r="I125" s="225"/>
      <c r="J125" s="225"/>
      <c r="K125" s="225"/>
      <c r="L125" s="225"/>
    </row>
    <row r="126" spans="1:13">
      <c r="B126" s="225"/>
      <c r="C126" s="225"/>
      <c r="D126" s="225"/>
      <c r="E126" s="225"/>
      <c r="F126" s="225"/>
      <c r="G126" s="225"/>
      <c r="H126" s="225"/>
      <c r="I126" s="225"/>
      <c r="J126" s="225"/>
      <c r="K126" s="225"/>
      <c r="L126" s="225"/>
    </row>
    <row r="127" spans="1:13">
      <c r="B127" s="225"/>
      <c r="C127" s="225"/>
      <c r="D127" s="225"/>
      <c r="E127" s="225"/>
      <c r="F127" s="225"/>
      <c r="G127" s="225"/>
      <c r="H127" s="225"/>
      <c r="I127" s="225"/>
      <c r="J127" s="225"/>
      <c r="K127" s="225"/>
      <c r="L127" s="225"/>
    </row>
    <row r="128" spans="1:13">
      <c r="B128" s="225"/>
      <c r="C128" s="225"/>
      <c r="D128" s="225"/>
      <c r="E128" s="225"/>
      <c r="F128" s="225"/>
      <c r="G128" s="225"/>
      <c r="H128" s="225"/>
      <c r="I128" s="225"/>
      <c r="J128" s="225"/>
      <c r="K128" s="225"/>
      <c r="L128" s="225"/>
    </row>
    <row r="129" spans="2:12">
      <c r="B129" s="225"/>
      <c r="C129" s="225"/>
      <c r="D129" s="225"/>
      <c r="E129" s="225"/>
      <c r="F129" s="225"/>
      <c r="G129" s="225"/>
      <c r="H129" s="225"/>
      <c r="I129" s="225"/>
      <c r="J129" s="225"/>
      <c r="K129" s="225"/>
      <c r="L129" s="225"/>
    </row>
    <row r="130" spans="2:12">
      <c r="B130" s="225"/>
      <c r="C130" s="225"/>
      <c r="D130" s="225"/>
      <c r="E130" s="225"/>
      <c r="F130" s="225"/>
      <c r="G130" s="225"/>
      <c r="H130" s="225"/>
      <c r="I130" s="225"/>
      <c r="J130" s="225"/>
      <c r="K130" s="225"/>
      <c r="L130" s="225"/>
    </row>
    <row r="131" spans="2:12">
      <c r="B131" s="225"/>
      <c r="C131" s="225"/>
      <c r="D131" s="225"/>
      <c r="E131" s="225"/>
      <c r="F131" s="225"/>
      <c r="G131" s="225"/>
      <c r="H131" s="225"/>
      <c r="I131" s="225"/>
      <c r="J131" s="225"/>
      <c r="K131" s="225"/>
      <c r="L131" s="225"/>
    </row>
    <row r="132" spans="2:12">
      <c r="B132" s="225"/>
      <c r="C132" s="225"/>
      <c r="D132" s="225"/>
      <c r="E132" s="225"/>
      <c r="F132" s="225"/>
      <c r="G132" s="225"/>
      <c r="H132" s="225"/>
      <c r="I132" s="225"/>
      <c r="J132" s="225"/>
      <c r="K132" s="225"/>
      <c r="L132" s="225"/>
    </row>
    <row r="133" spans="2:12">
      <c r="B133" s="225"/>
      <c r="C133" s="225"/>
      <c r="D133" s="225"/>
      <c r="E133" s="225"/>
      <c r="F133" s="225"/>
      <c r="G133" s="225"/>
      <c r="H133" s="225"/>
      <c r="I133" s="225"/>
      <c r="J133" s="225"/>
      <c r="K133" s="225"/>
      <c r="L133" s="225"/>
    </row>
    <row r="134" spans="2:12">
      <c r="B134" s="225"/>
      <c r="C134" s="225"/>
      <c r="D134" s="225"/>
      <c r="E134" s="225"/>
      <c r="F134" s="225"/>
      <c r="G134" s="225"/>
      <c r="H134" s="225"/>
      <c r="I134" s="225"/>
      <c r="J134" s="225"/>
      <c r="K134" s="225"/>
      <c r="L134" s="225"/>
    </row>
    <row r="135" spans="2:12">
      <c r="B135" s="225"/>
      <c r="C135" s="225"/>
      <c r="D135" s="225"/>
      <c r="E135" s="225"/>
      <c r="F135" s="225"/>
      <c r="G135" s="225"/>
      <c r="H135" s="225"/>
      <c r="I135" s="225"/>
      <c r="J135" s="225"/>
      <c r="K135" s="225"/>
      <c r="L135" s="225"/>
    </row>
    <row r="136" spans="2:12">
      <c r="B136" s="225"/>
      <c r="C136" s="225"/>
      <c r="D136" s="225"/>
      <c r="E136" s="225"/>
      <c r="F136" s="225"/>
      <c r="G136" s="225"/>
      <c r="H136" s="225"/>
      <c r="I136" s="225"/>
      <c r="J136" s="225"/>
      <c r="K136" s="225"/>
      <c r="L136" s="225"/>
    </row>
    <row r="137" spans="2:12">
      <c r="B137" s="225"/>
      <c r="C137" s="225"/>
      <c r="D137" s="225"/>
      <c r="E137" s="225"/>
      <c r="F137" s="225"/>
      <c r="G137" s="225"/>
      <c r="H137" s="225"/>
      <c r="I137" s="225"/>
      <c r="J137" s="225"/>
      <c r="K137" s="225"/>
      <c r="L137" s="225"/>
    </row>
    <row r="138" spans="2:12">
      <c r="B138" s="225"/>
      <c r="C138" s="225"/>
      <c r="D138" s="225"/>
      <c r="E138" s="225"/>
      <c r="F138" s="225"/>
      <c r="G138" s="225"/>
      <c r="H138" s="225"/>
      <c r="I138" s="225"/>
      <c r="J138" s="225"/>
      <c r="K138" s="225"/>
      <c r="L138" s="225"/>
    </row>
    <row r="139" spans="2:12">
      <c r="B139" s="225"/>
      <c r="C139" s="225"/>
      <c r="D139" s="225"/>
      <c r="E139" s="225"/>
      <c r="F139" s="225"/>
      <c r="G139" s="225"/>
      <c r="H139" s="225"/>
      <c r="I139" s="225"/>
      <c r="J139" s="225"/>
      <c r="K139" s="225"/>
      <c r="L139" s="225"/>
    </row>
    <row r="140" spans="2:12">
      <c r="B140" s="225"/>
      <c r="C140" s="225"/>
      <c r="D140" s="225"/>
      <c r="E140" s="225"/>
      <c r="F140" s="225"/>
      <c r="G140" s="225"/>
      <c r="H140" s="225"/>
      <c r="I140" s="225"/>
      <c r="J140" s="225"/>
      <c r="K140" s="225"/>
      <c r="L140" s="225"/>
    </row>
    <row r="141" spans="2:12">
      <c r="B141" s="225"/>
      <c r="C141" s="225"/>
      <c r="D141" s="225"/>
      <c r="E141" s="225"/>
      <c r="F141" s="225"/>
      <c r="G141" s="225"/>
      <c r="H141" s="225"/>
      <c r="I141" s="225"/>
      <c r="J141" s="225"/>
      <c r="K141" s="225"/>
      <c r="L141" s="225"/>
    </row>
    <row r="142" spans="2:12">
      <c r="B142" s="225"/>
      <c r="C142" s="225"/>
      <c r="D142" s="225"/>
      <c r="E142" s="225"/>
      <c r="F142" s="225"/>
      <c r="G142" s="225"/>
      <c r="H142" s="225"/>
      <c r="I142" s="225"/>
      <c r="J142" s="225"/>
      <c r="K142" s="225"/>
      <c r="L142" s="225"/>
    </row>
    <row r="143" spans="2:12">
      <c r="B143" s="225"/>
      <c r="C143" s="225"/>
      <c r="D143" s="225"/>
      <c r="E143" s="225"/>
      <c r="F143" s="225"/>
      <c r="G143" s="225"/>
      <c r="H143" s="225"/>
      <c r="I143" s="225"/>
      <c r="J143" s="225"/>
      <c r="K143" s="225"/>
      <c r="L143" s="225"/>
    </row>
    <row r="144" spans="2:12">
      <c r="B144" s="225"/>
      <c r="C144" s="225"/>
      <c r="D144" s="225"/>
      <c r="E144" s="225"/>
      <c r="F144" s="225"/>
      <c r="G144" s="225"/>
      <c r="H144" s="225"/>
      <c r="I144" s="225"/>
      <c r="J144" s="225"/>
      <c r="K144" s="225"/>
      <c r="L144" s="225"/>
    </row>
    <row r="145" spans="2:12">
      <c r="B145" s="225"/>
      <c r="C145" s="225"/>
      <c r="D145" s="225"/>
      <c r="E145" s="225"/>
      <c r="F145" s="225"/>
      <c r="G145" s="225"/>
      <c r="H145" s="225"/>
      <c r="I145" s="225"/>
      <c r="J145" s="225"/>
      <c r="K145" s="225"/>
      <c r="L145" s="225"/>
    </row>
    <row r="146" spans="2:12">
      <c r="B146" s="225"/>
      <c r="C146" s="225"/>
      <c r="D146" s="225"/>
      <c r="E146" s="225"/>
      <c r="F146" s="225"/>
      <c r="G146" s="225"/>
      <c r="H146" s="225"/>
      <c r="I146" s="225"/>
      <c r="J146" s="225"/>
      <c r="K146" s="225"/>
      <c r="L146" s="225"/>
    </row>
    <row r="147" spans="2:12">
      <c r="B147" s="225"/>
      <c r="C147" s="225"/>
      <c r="D147" s="225"/>
      <c r="E147" s="225"/>
      <c r="F147" s="225"/>
      <c r="G147" s="225"/>
      <c r="H147" s="225"/>
      <c r="I147" s="225"/>
      <c r="J147" s="225"/>
      <c r="K147" s="225"/>
      <c r="L147" s="225"/>
    </row>
    <row r="148" spans="2:12">
      <c r="B148" s="225"/>
      <c r="C148" s="225"/>
      <c r="D148" s="225"/>
      <c r="E148" s="225"/>
      <c r="F148" s="225"/>
      <c r="G148" s="225"/>
      <c r="H148" s="225"/>
      <c r="I148" s="225"/>
      <c r="J148" s="225"/>
      <c r="K148" s="225"/>
      <c r="L148" s="225"/>
    </row>
    <row r="149" spans="2:12">
      <c r="B149" s="225"/>
      <c r="C149" s="225"/>
      <c r="D149" s="225"/>
      <c r="E149" s="225"/>
      <c r="F149" s="225"/>
      <c r="G149" s="225"/>
      <c r="H149" s="225"/>
      <c r="I149" s="225"/>
      <c r="J149" s="225"/>
      <c r="K149" s="225"/>
      <c r="L149" s="225"/>
    </row>
    <row r="150" spans="2:12">
      <c r="B150" s="225"/>
      <c r="C150" s="225"/>
      <c r="D150" s="225"/>
      <c r="E150" s="225"/>
      <c r="F150" s="225"/>
      <c r="G150" s="225"/>
      <c r="H150" s="225"/>
      <c r="I150" s="225"/>
      <c r="J150" s="225"/>
      <c r="K150" s="225"/>
      <c r="L150" s="225"/>
    </row>
    <row r="151" spans="2:12">
      <c r="B151" s="225"/>
      <c r="C151" s="225"/>
      <c r="D151" s="225"/>
      <c r="E151" s="225"/>
      <c r="F151" s="225"/>
      <c r="G151" s="225"/>
      <c r="H151" s="225"/>
      <c r="I151" s="225"/>
      <c r="J151" s="225"/>
      <c r="K151" s="225"/>
      <c r="L151" s="225"/>
    </row>
    <row r="152" spans="2:12">
      <c r="B152" s="225"/>
      <c r="C152" s="225"/>
      <c r="D152" s="225"/>
      <c r="E152" s="225"/>
      <c r="F152" s="225"/>
      <c r="G152" s="225"/>
      <c r="H152" s="225"/>
      <c r="I152" s="225"/>
      <c r="J152" s="225"/>
      <c r="K152" s="225"/>
      <c r="L152" s="225"/>
    </row>
    <row r="153" spans="2:12">
      <c r="B153" s="225"/>
      <c r="C153" s="225"/>
      <c r="D153" s="225"/>
      <c r="E153" s="225"/>
      <c r="F153" s="225"/>
      <c r="G153" s="225"/>
      <c r="H153" s="225"/>
      <c r="I153" s="225"/>
      <c r="J153" s="225"/>
      <c r="K153" s="225"/>
      <c r="L153" s="225"/>
    </row>
    <row r="154" spans="2:12">
      <c r="B154" s="225"/>
      <c r="C154" s="225"/>
      <c r="D154" s="225"/>
      <c r="E154" s="225"/>
      <c r="F154" s="225"/>
      <c r="G154" s="225"/>
      <c r="H154" s="225"/>
      <c r="I154" s="225"/>
      <c r="J154" s="225"/>
      <c r="K154" s="225"/>
      <c r="L154" s="225"/>
    </row>
    <row r="155" spans="2:12">
      <c r="B155" s="225"/>
      <c r="C155" s="225"/>
      <c r="D155" s="225"/>
      <c r="E155" s="225"/>
      <c r="F155" s="225"/>
      <c r="G155" s="225"/>
      <c r="H155" s="225"/>
      <c r="I155" s="225"/>
      <c r="J155" s="225"/>
      <c r="K155" s="225"/>
      <c r="L155" s="225"/>
    </row>
    <row r="156" spans="2:12">
      <c r="B156" s="225"/>
      <c r="C156" s="225"/>
      <c r="D156" s="225"/>
      <c r="E156" s="225"/>
      <c r="F156" s="225"/>
      <c r="G156" s="225"/>
      <c r="H156" s="225"/>
      <c r="I156" s="225"/>
      <c r="J156" s="225"/>
      <c r="K156" s="225"/>
      <c r="L156" s="225"/>
    </row>
    <row r="157" spans="2:12">
      <c r="B157" s="225"/>
      <c r="C157" s="225"/>
      <c r="D157" s="225"/>
      <c r="E157" s="225"/>
      <c r="F157" s="225"/>
      <c r="G157" s="225"/>
      <c r="H157" s="225"/>
      <c r="I157" s="225"/>
      <c r="J157" s="225"/>
      <c r="K157" s="225"/>
      <c r="L157" s="225"/>
    </row>
    <row r="158" spans="2:12">
      <c r="B158" s="225"/>
      <c r="C158" s="225"/>
      <c r="D158" s="225"/>
      <c r="E158" s="225"/>
      <c r="F158" s="225"/>
      <c r="G158" s="225"/>
      <c r="H158" s="225"/>
      <c r="I158" s="225"/>
      <c r="J158" s="225"/>
      <c r="K158" s="225"/>
      <c r="L158" s="225"/>
    </row>
    <row r="159" spans="2:12">
      <c r="B159" s="225"/>
      <c r="C159" s="225"/>
      <c r="D159" s="225"/>
      <c r="E159" s="225"/>
      <c r="F159" s="225"/>
      <c r="G159" s="225"/>
      <c r="H159" s="225"/>
      <c r="I159" s="225"/>
      <c r="J159" s="225"/>
      <c r="K159" s="225"/>
      <c r="L159" s="225"/>
    </row>
    <row r="160" spans="2:12">
      <c r="B160" s="225"/>
      <c r="C160" s="225"/>
      <c r="D160" s="225"/>
      <c r="E160" s="225"/>
      <c r="F160" s="225"/>
      <c r="G160" s="225"/>
      <c r="H160" s="225"/>
      <c r="I160" s="225"/>
      <c r="J160" s="225"/>
      <c r="K160" s="225"/>
      <c r="L160" s="225"/>
    </row>
    <row r="161" spans="2:12">
      <c r="B161" s="225"/>
      <c r="C161" s="225"/>
      <c r="D161" s="225"/>
      <c r="E161" s="225"/>
      <c r="F161" s="225"/>
      <c r="G161" s="225"/>
      <c r="H161" s="225"/>
      <c r="I161" s="225"/>
      <c r="J161" s="225"/>
      <c r="K161" s="225"/>
      <c r="L161" s="225"/>
    </row>
    <row r="162" spans="2:12">
      <c r="B162" s="225"/>
      <c r="C162" s="225"/>
      <c r="D162" s="225"/>
      <c r="E162" s="225"/>
      <c r="F162" s="225"/>
      <c r="G162" s="225"/>
      <c r="H162" s="225"/>
      <c r="I162" s="225"/>
      <c r="J162" s="225"/>
      <c r="K162" s="225"/>
      <c r="L162" s="225"/>
    </row>
    <row r="163" spans="2:12">
      <c r="B163" s="225"/>
      <c r="C163" s="225"/>
      <c r="D163" s="225"/>
      <c r="E163" s="225"/>
      <c r="F163" s="225"/>
      <c r="G163" s="225"/>
      <c r="H163" s="225"/>
      <c r="I163" s="225"/>
      <c r="J163" s="225"/>
      <c r="K163" s="225"/>
      <c r="L163" s="225"/>
    </row>
    <row r="164" spans="2:12">
      <c r="B164" s="225"/>
      <c r="C164" s="225"/>
      <c r="D164" s="225"/>
      <c r="E164" s="225"/>
      <c r="F164" s="225"/>
      <c r="G164" s="225"/>
      <c r="H164" s="225"/>
      <c r="I164" s="225"/>
      <c r="J164" s="225"/>
      <c r="K164" s="225"/>
      <c r="L164" s="225"/>
    </row>
    <row r="165" spans="2:12">
      <c r="B165" s="225"/>
      <c r="C165" s="225"/>
      <c r="D165" s="225"/>
      <c r="E165" s="225"/>
      <c r="F165" s="225"/>
      <c r="G165" s="225"/>
      <c r="H165" s="225"/>
      <c r="I165" s="225"/>
      <c r="J165" s="225"/>
      <c r="K165" s="225"/>
      <c r="L165" s="225"/>
    </row>
    <row r="166" spans="2:12">
      <c r="B166" s="225"/>
      <c r="C166" s="225"/>
      <c r="D166" s="225"/>
      <c r="E166" s="225"/>
      <c r="F166" s="225"/>
      <c r="G166" s="225"/>
      <c r="H166" s="225"/>
      <c r="I166" s="225"/>
      <c r="J166" s="225"/>
      <c r="K166" s="225"/>
      <c r="L166" s="225"/>
    </row>
    <row r="167" spans="2:12">
      <c r="B167" s="225"/>
      <c r="C167" s="225"/>
      <c r="D167" s="225"/>
      <c r="E167" s="225"/>
      <c r="F167" s="225"/>
      <c r="G167" s="225"/>
      <c r="H167" s="225"/>
      <c r="I167" s="225"/>
      <c r="J167" s="225"/>
      <c r="K167" s="225"/>
      <c r="L167" s="225"/>
    </row>
    <row r="168" spans="2:12">
      <c r="B168" s="225"/>
      <c r="C168" s="225"/>
      <c r="D168" s="225"/>
      <c r="E168" s="225"/>
      <c r="F168" s="225"/>
      <c r="G168" s="225"/>
      <c r="H168" s="225"/>
      <c r="I168" s="225"/>
      <c r="J168" s="225"/>
      <c r="K168" s="225"/>
      <c r="L168" s="225"/>
    </row>
    <row r="169" spans="2:12">
      <c r="B169" s="225"/>
      <c r="C169" s="225"/>
      <c r="D169" s="225"/>
      <c r="E169" s="225"/>
      <c r="F169" s="225"/>
      <c r="G169" s="225"/>
      <c r="H169" s="225"/>
      <c r="I169" s="225"/>
      <c r="J169" s="225"/>
      <c r="K169" s="225"/>
      <c r="L169" s="225"/>
    </row>
    <row r="170" spans="2:12">
      <c r="B170" s="225"/>
      <c r="C170" s="225"/>
      <c r="D170" s="225"/>
      <c r="E170" s="225"/>
      <c r="F170" s="225"/>
      <c r="G170" s="225"/>
      <c r="H170" s="225"/>
      <c r="I170" s="225"/>
      <c r="J170" s="225"/>
      <c r="K170" s="225"/>
      <c r="L170" s="225"/>
    </row>
    <row r="171" spans="2:12">
      <c r="B171" s="225"/>
      <c r="C171" s="225"/>
      <c r="D171" s="225"/>
      <c r="E171" s="225"/>
      <c r="F171" s="225"/>
      <c r="G171" s="225"/>
      <c r="H171" s="225"/>
      <c r="I171" s="225"/>
      <c r="J171" s="225"/>
      <c r="K171" s="225"/>
      <c r="L171" s="225"/>
    </row>
    <row r="172" spans="2:12">
      <c r="B172" s="225"/>
      <c r="C172" s="225"/>
      <c r="D172" s="225"/>
      <c r="E172" s="225"/>
      <c r="F172" s="225"/>
      <c r="G172" s="225"/>
      <c r="H172" s="225"/>
      <c r="I172" s="225"/>
      <c r="J172" s="225"/>
      <c r="K172" s="225"/>
      <c r="L172" s="225"/>
    </row>
    <row r="173" spans="2:12">
      <c r="B173" s="225"/>
      <c r="C173" s="225"/>
      <c r="D173" s="225"/>
      <c r="E173" s="225"/>
      <c r="F173" s="225"/>
      <c r="G173" s="225"/>
      <c r="H173" s="225"/>
      <c r="I173" s="225"/>
      <c r="J173" s="225"/>
      <c r="K173" s="225"/>
      <c r="L173" s="225"/>
    </row>
    <row r="174" spans="2:12">
      <c r="B174" s="225"/>
      <c r="C174" s="225"/>
      <c r="D174" s="225"/>
      <c r="E174" s="225"/>
      <c r="F174" s="225"/>
      <c r="G174" s="225"/>
      <c r="H174" s="225"/>
      <c r="I174" s="225"/>
      <c r="J174" s="225"/>
      <c r="K174" s="225"/>
      <c r="L174" s="225"/>
    </row>
    <row r="175" spans="2:12">
      <c r="B175" s="225"/>
      <c r="C175" s="225"/>
      <c r="D175" s="225"/>
      <c r="E175" s="225"/>
      <c r="F175" s="225"/>
      <c r="G175" s="225"/>
      <c r="H175" s="225"/>
      <c r="I175" s="225"/>
      <c r="J175" s="225"/>
      <c r="K175" s="225"/>
      <c r="L175" s="225"/>
    </row>
    <row r="176" spans="2:12">
      <c r="B176" s="225"/>
      <c r="C176" s="225"/>
      <c r="D176" s="225"/>
      <c r="E176" s="225"/>
      <c r="F176" s="225"/>
      <c r="G176" s="225"/>
      <c r="H176" s="225"/>
      <c r="I176" s="225"/>
      <c r="J176" s="225"/>
      <c r="K176" s="225"/>
      <c r="L176" s="225"/>
    </row>
    <row r="177" spans="2:12">
      <c r="B177" s="225"/>
      <c r="C177" s="225"/>
      <c r="D177" s="225"/>
      <c r="E177" s="225"/>
      <c r="F177" s="225"/>
      <c r="G177" s="225"/>
      <c r="H177" s="225"/>
      <c r="I177" s="225"/>
      <c r="J177" s="225"/>
      <c r="K177" s="225"/>
      <c r="L177" s="225"/>
    </row>
    <row r="178" spans="2:12">
      <c r="B178" s="225"/>
      <c r="C178" s="225"/>
      <c r="D178" s="225"/>
      <c r="E178" s="225"/>
      <c r="F178" s="225"/>
      <c r="G178" s="225"/>
      <c r="H178" s="225"/>
      <c r="I178" s="225"/>
      <c r="J178" s="225"/>
      <c r="K178" s="225"/>
      <c r="L178" s="225"/>
    </row>
    <row r="179" spans="2:12">
      <c r="B179" s="225"/>
      <c r="C179" s="225"/>
      <c r="D179" s="225"/>
      <c r="E179" s="225"/>
      <c r="F179" s="225"/>
      <c r="G179" s="225"/>
      <c r="H179" s="225"/>
      <c r="I179" s="225"/>
      <c r="J179" s="225"/>
      <c r="K179" s="225"/>
      <c r="L179" s="225"/>
    </row>
    <row r="180" spans="2:12">
      <c r="B180" s="225"/>
      <c r="C180" s="225"/>
      <c r="D180" s="225"/>
      <c r="E180" s="225"/>
      <c r="F180" s="225"/>
      <c r="G180" s="225"/>
      <c r="H180" s="225"/>
      <c r="I180" s="225"/>
      <c r="J180" s="225"/>
      <c r="K180" s="225"/>
      <c r="L180" s="225"/>
    </row>
    <row r="181" spans="2:12">
      <c r="B181" s="225"/>
      <c r="C181" s="225"/>
      <c r="D181" s="225"/>
      <c r="E181" s="225"/>
      <c r="F181" s="225"/>
      <c r="G181" s="225"/>
      <c r="H181" s="225"/>
      <c r="I181" s="225"/>
      <c r="J181" s="225"/>
      <c r="K181" s="225"/>
      <c r="L181" s="225"/>
    </row>
    <row r="182" spans="2:12">
      <c r="B182" s="225"/>
      <c r="C182" s="225"/>
      <c r="D182" s="225"/>
      <c r="E182" s="225"/>
      <c r="F182" s="225"/>
      <c r="G182" s="225"/>
      <c r="H182" s="225"/>
      <c r="I182" s="225"/>
      <c r="J182" s="225"/>
      <c r="K182" s="225"/>
      <c r="L182" s="225"/>
    </row>
    <row r="183" spans="2:12">
      <c r="B183" s="225"/>
      <c r="C183" s="225"/>
      <c r="D183" s="225"/>
      <c r="E183" s="225"/>
      <c r="F183" s="225"/>
      <c r="G183" s="225"/>
      <c r="H183" s="225"/>
      <c r="I183" s="225"/>
      <c r="J183" s="225"/>
      <c r="K183" s="225"/>
      <c r="L183" s="225"/>
    </row>
    <row r="184" spans="2:12">
      <c r="B184" s="225"/>
      <c r="C184" s="225"/>
      <c r="D184" s="225"/>
      <c r="E184" s="225"/>
      <c r="F184" s="225"/>
      <c r="G184" s="225"/>
      <c r="H184" s="225"/>
      <c r="I184" s="225"/>
      <c r="J184" s="225"/>
      <c r="K184" s="225"/>
      <c r="L184" s="225"/>
    </row>
    <row r="185" spans="2:12">
      <c r="B185" s="225"/>
      <c r="C185" s="225"/>
      <c r="D185" s="225"/>
      <c r="E185" s="225"/>
      <c r="F185" s="225"/>
      <c r="G185" s="225"/>
      <c r="H185" s="225"/>
      <c r="I185" s="225"/>
      <c r="J185" s="225"/>
      <c r="K185" s="225"/>
      <c r="L185" s="225"/>
    </row>
    <row r="186" spans="2:12">
      <c r="B186" s="225"/>
      <c r="C186" s="225"/>
      <c r="D186" s="225"/>
      <c r="E186" s="225"/>
      <c r="F186" s="225"/>
      <c r="G186" s="225"/>
      <c r="H186" s="225"/>
      <c r="I186" s="225"/>
      <c r="J186" s="225"/>
      <c r="K186" s="225"/>
      <c r="L186" s="225"/>
    </row>
    <row r="187" spans="2:12">
      <c r="B187" s="225"/>
      <c r="C187" s="225"/>
      <c r="D187" s="225"/>
      <c r="E187" s="225"/>
      <c r="F187" s="225"/>
      <c r="G187" s="225"/>
      <c r="H187" s="225"/>
      <c r="I187" s="225"/>
      <c r="J187" s="225"/>
      <c r="K187" s="225"/>
      <c r="L187" s="225"/>
    </row>
    <row r="188" spans="2:12">
      <c r="B188" s="225"/>
      <c r="C188" s="225"/>
      <c r="D188" s="225"/>
      <c r="E188" s="225"/>
      <c r="F188" s="225"/>
      <c r="G188" s="225"/>
      <c r="H188" s="225"/>
      <c r="I188" s="225"/>
      <c r="J188" s="225"/>
      <c r="K188" s="225"/>
      <c r="L188" s="225"/>
    </row>
    <row r="189" spans="2:12">
      <c r="B189" s="225"/>
      <c r="C189" s="225"/>
      <c r="D189" s="225"/>
      <c r="E189" s="225"/>
      <c r="F189" s="225"/>
      <c r="G189" s="225"/>
      <c r="H189" s="225"/>
      <c r="I189" s="225"/>
      <c r="J189" s="225"/>
      <c r="K189" s="225"/>
      <c r="L189" s="225"/>
    </row>
    <row r="190" spans="2:12">
      <c r="B190" s="225"/>
      <c r="C190" s="225"/>
      <c r="D190" s="225"/>
      <c r="E190" s="225"/>
      <c r="F190" s="225"/>
      <c r="G190" s="225"/>
      <c r="H190" s="225"/>
      <c r="I190" s="225"/>
      <c r="J190" s="225"/>
      <c r="K190" s="225"/>
      <c r="L190" s="225"/>
    </row>
    <row r="191" spans="2:12">
      <c r="B191" s="225"/>
      <c r="C191" s="225"/>
      <c r="D191" s="225"/>
      <c r="E191" s="225"/>
      <c r="F191" s="225"/>
      <c r="G191" s="225"/>
      <c r="H191" s="225"/>
      <c r="I191" s="225"/>
      <c r="J191" s="225"/>
      <c r="K191" s="225"/>
      <c r="L191" s="225"/>
    </row>
    <row r="192" spans="2:12">
      <c r="B192" s="225"/>
      <c r="C192" s="225"/>
      <c r="D192" s="225"/>
      <c r="E192" s="225"/>
      <c r="F192" s="225"/>
      <c r="G192" s="225"/>
      <c r="H192" s="225"/>
      <c r="I192" s="225"/>
      <c r="J192" s="225"/>
      <c r="K192" s="225"/>
      <c r="L192" s="225"/>
    </row>
    <row r="193" spans="2:12">
      <c r="B193" s="225"/>
      <c r="C193" s="225"/>
      <c r="D193" s="225"/>
      <c r="E193" s="225"/>
      <c r="F193" s="225"/>
      <c r="G193" s="225"/>
      <c r="H193" s="225"/>
      <c r="I193" s="225"/>
      <c r="J193" s="225"/>
      <c r="K193" s="225"/>
      <c r="L193" s="225"/>
    </row>
    <row r="194" spans="2:12">
      <c r="B194" s="225"/>
      <c r="C194" s="225"/>
      <c r="D194" s="225"/>
      <c r="E194" s="225"/>
      <c r="F194" s="225"/>
      <c r="G194" s="225"/>
      <c r="H194" s="225"/>
      <c r="I194" s="225"/>
      <c r="J194" s="225"/>
      <c r="K194" s="225"/>
      <c r="L194" s="225"/>
    </row>
    <row r="195" spans="2:12">
      <c r="B195" s="225"/>
      <c r="C195" s="225"/>
      <c r="D195" s="225"/>
      <c r="E195" s="225"/>
      <c r="F195" s="225"/>
      <c r="G195" s="225"/>
      <c r="H195" s="225"/>
      <c r="I195" s="225"/>
      <c r="J195" s="225"/>
      <c r="K195" s="225"/>
      <c r="L195" s="225"/>
    </row>
    <row r="196" spans="2:12">
      <c r="B196" s="225"/>
      <c r="C196" s="225"/>
      <c r="D196" s="225"/>
      <c r="E196" s="225"/>
      <c r="F196" s="225"/>
      <c r="G196" s="225"/>
      <c r="H196" s="225"/>
      <c r="I196" s="225"/>
      <c r="J196" s="225"/>
      <c r="K196" s="225"/>
      <c r="L196" s="225"/>
    </row>
    <row r="197" spans="2:12">
      <c r="B197" s="225"/>
      <c r="C197" s="225"/>
      <c r="D197" s="225"/>
      <c r="E197" s="225"/>
      <c r="F197" s="225"/>
      <c r="G197" s="225"/>
      <c r="H197" s="225"/>
      <c r="I197" s="225"/>
      <c r="J197" s="225"/>
      <c r="K197" s="225"/>
      <c r="L197" s="225"/>
    </row>
    <row r="198" spans="2:12">
      <c r="B198" s="225"/>
      <c r="C198" s="225"/>
      <c r="D198" s="225"/>
      <c r="E198" s="225"/>
      <c r="F198" s="225"/>
      <c r="G198" s="225"/>
      <c r="H198" s="225"/>
      <c r="I198" s="225"/>
      <c r="J198" s="225"/>
      <c r="K198" s="225"/>
      <c r="L198" s="225"/>
    </row>
    <row r="199" spans="2:12">
      <c r="B199" s="225"/>
      <c r="C199" s="225"/>
      <c r="D199" s="225"/>
      <c r="E199" s="225"/>
      <c r="F199" s="225"/>
      <c r="G199" s="225"/>
      <c r="H199" s="225"/>
      <c r="I199" s="225"/>
      <c r="J199" s="225"/>
      <c r="K199" s="225"/>
      <c r="L199" s="225"/>
    </row>
    <row r="200" spans="2:12">
      <c r="B200" s="225"/>
      <c r="C200" s="225"/>
      <c r="D200" s="225"/>
      <c r="E200" s="225"/>
      <c r="F200" s="225"/>
      <c r="G200" s="225"/>
      <c r="H200" s="225"/>
      <c r="I200" s="225"/>
      <c r="J200" s="225"/>
      <c r="K200" s="225"/>
      <c r="L200" s="225"/>
    </row>
    <row r="201" spans="2:12">
      <c r="B201" s="225"/>
      <c r="C201" s="225"/>
      <c r="D201" s="225"/>
      <c r="E201" s="225"/>
      <c r="F201" s="225"/>
      <c r="G201" s="225"/>
      <c r="H201" s="225"/>
      <c r="I201" s="225"/>
      <c r="J201" s="225"/>
      <c r="K201" s="225"/>
      <c r="L201" s="225"/>
    </row>
    <row r="202" spans="2:12">
      <c r="B202" s="225"/>
      <c r="C202" s="225"/>
      <c r="D202" s="225"/>
      <c r="E202" s="225"/>
      <c r="F202" s="225"/>
      <c r="G202" s="225"/>
      <c r="H202" s="225"/>
      <c r="I202" s="225"/>
      <c r="J202" s="225"/>
      <c r="K202" s="225"/>
      <c r="L202" s="225"/>
    </row>
    <row r="203" spans="2:12">
      <c r="B203" s="225"/>
      <c r="C203" s="225"/>
      <c r="D203" s="225"/>
      <c r="E203" s="225"/>
      <c r="F203" s="225"/>
      <c r="G203" s="225"/>
      <c r="H203" s="225"/>
      <c r="I203" s="225"/>
      <c r="J203" s="225"/>
      <c r="K203" s="225"/>
      <c r="L203" s="225"/>
    </row>
    <row r="204" spans="2:12">
      <c r="B204" s="225"/>
      <c r="C204" s="225"/>
      <c r="D204" s="225"/>
      <c r="E204" s="225"/>
      <c r="F204" s="225"/>
      <c r="G204" s="225"/>
      <c r="H204" s="225"/>
      <c r="I204" s="225"/>
      <c r="J204" s="225"/>
      <c r="K204" s="225"/>
      <c r="L204" s="225"/>
    </row>
    <row r="205" spans="2:12">
      <c r="B205" s="225"/>
      <c r="C205" s="225"/>
      <c r="D205" s="225"/>
      <c r="E205" s="225"/>
      <c r="F205" s="225"/>
      <c r="G205" s="225"/>
      <c r="H205" s="225"/>
      <c r="I205" s="225"/>
      <c r="J205" s="225"/>
      <c r="K205" s="225"/>
      <c r="L205" s="225"/>
    </row>
    <row r="206" spans="2:12">
      <c r="B206" s="225"/>
      <c r="C206" s="225"/>
      <c r="D206" s="225"/>
      <c r="E206" s="225"/>
      <c r="F206" s="225"/>
      <c r="G206" s="225"/>
      <c r="H206" s="225"/>
      <c r="I206" s="225"/>
      <c r="J206" s="225"/>
      <c r="K206" s="225"/>
      <c r="L206" s="225"/>
    </row>
    <row r="207" spans="2:12">
      <c r="B207" s="225"/>
      <c r="C207" s="225"/>
      <c r="D207" s="225"/>
      <c r="E207" s="225"/>
      <c r="F207" s="225"/>
      <c r="G207" s="225"/>
      <c r="H207" s="225"/>
      <c r="I207" s="225"/>
      <c r="J207" s="225"/>
      <c r="K207" s="225"/>
      <c r="L207" s="225"/>
    </row>
    <row r="208" spans="2:12">
      <c r="B208" s="225"/>
      <c r="C208" s="225"/>
      <c r="D208" s="225"/>
      <c r="E208" s="225"/>
      <c r="F208" s="225"/>
      <c r="G208" s="225"/>
      <c r="H208" s="225"/>
      <c r="I208" s="225"/>
      <c r="J208" s="225"/>
      <c r="K208" s="225"/>
      <c r="L208" s="225"/>
    </row>
    <row r="209" spans="2:12">
      <c r="B209" s="225"/>
      <c r="C209" s="225"/>
      <c r="D209" s="225"/>
      <c r="E209" s="225"/>
      <c r="F209" s="225"/>
      <c r="G209" s="225"/>
      <c r="H209" s="225"/>
      <c r="I209" s="225"/>
      <c r="J209" s="225"/>
      <c r="K209" s="225"/>
      <c r="L209" s="225"/>
    </row>
    <row r="210" spans="2:12">
      <c r="B210" s="225"/>
      <c r="C210" s="225"/>
      <c r="D210" s="225"/>
      <c r="E210" s="225"/>
      <c r="F210" s="225"/>
      <c r="G210" s="225"/>
      <c r="H210" s="225"/>
      <c r="I210" s="225"/>
      <c r="J210" s="225"/>
      <c r="K210" s="225"/>
      <c r="L210" s="225"/>
    </row>
    <row r="211" spans="2:12">
      <c r="B211" s="225"/>
      <c r="C211" s="225"/>
      <c r="D211" s="225"/>
      <c r="E211" s="225"/>
      <c r="F211" s="225"/>
      <c r="G211" s="225"/>
      <c r="H211" s="225"/>
      <c r="I211" s="225"/>
      <c r="J211" s="225"/>
      <c r="K211" s="225"/>
      <c r="L211" s="225"/>
    </row>
    <row r="212" spans="2:12">
      <c r="B212" s="225"/>
      <c r="C212" s="225"/>
      <c r="D212" s="225"/>
      <c r="E212" s="225"/>
      <c r="F212" s="225"/>
      <c r="G212" s="225"/>
      <c r="H212" s="225"/>
      <c r="I212" s="225"/>
      <c r="J212" s="225"/>
      <c r="K212" s="225"/>
      <c r="L212" s="225"/>
    </row>
    <row r="213" spans="2:12">
      <c r="B213" s="225"/>
      <c r="C213" s="225"/>
      <c r="D213" s="225"/>
      <c r="E213" s="225"/>
      <c r="F213" s="225"/>
      <c r="G213" s="225"/>
      <c r="H213" s="225"/>
      <c r="I213" s="225"/>
      <c r="J213" s="225"/>
      <c r="K213" s="225"/>
      <c r="L213" s="225"/>
    </row>
    <row r="214" spans="2:12">
      <c r="B214" s="225"/>
      <c r="C214" s="225"/>
      <c r="D214" s="225"/>
      <c r="E214" s="225"/>
      <c r="F214" s="225"/>
      <c r="G214" s="225"/>
      <c r="H214" s="225"/>
      <c r="I214" s="225"/>
      <c r="J214" s="225"/>
      <c r="K214" s="225"/>
      <c r="L214" s="225"/>
    </row>
    <row r="215" spans="2:12">
      <c r="B215" s="225"/>
      <c r="C215" s="225"/>
      <c r="D215" s="225"/>
      <c r="E215" s="225"/>
      <c r="F215" s="225"/>
      <c r="G215" s="225"/>
      <c r="H215" s="225"/>
      <c r="I215" s="225"/>
      <c r="J215" s="225"/>
      <c r="K215" s="225"/>
      <c r="L215" s="225"/>
    </row>
    <row r="216" spans="2:12">
      <c r="B216" s="225"/>
      <c r="C216" s="225"/>
      <c r="D216" s="225"/>
      <c r="E216" s="225"/>
      <c r="F216" s="225"/>
      <c r="G216" s="225"/>
      <c r="H216" s="225"/>
      <c r="I216" s="225"/>
      <c r="J216" s="225"/>
      <c r="K216" s="225"/>
      <c r="L216" s="225"/>
    </row>
    <row r="217" spans="2:12">
      <c r="B217" s="225"/>
      <c r="C217" s="225"/>
      <c r="D217" s="225"/>
      <c r="E217" s="225"/>
      <c r="F217" s="225"/>
      <c r="G217" s="225"/>
      <c r="H217" s="225"/>
      <c r="I217" s="225"/>
      <c r="J217" s="225"/>
      <c r="K217" s="225"/>
      <c r="L217" s="225"/>
    </row>
    <row r="218" spans="2:12">
      <c r="B218" s="225"/>
      <c r="C218" s="225"/>
      <c r="D218" s="225"/>
      <c r="E218" s="225"/>
      <c r="F218" s="225"/>
      <c r="G218" s="225"/>
      <c r="H218" s="225"/>
      <c r="I218" s="225"/>
      <c r="J218" s="225"/>
      <c r="K218" s="225"/>
      <c r="L218" s="225"/>
    </row>
    <row r="219" spans="2:12">
      <c r="B219" s="225"/>
      <c r="C219" s="225"/>
      <c r="D219" s="225"/>
      <c r="E219" s="225"/>
      <c r="F219" s="225"/>
      <c r="G219" s="225"/>
      <c r="H219" s="225"/>
      <c r="I219" s="225"/>
      <c r="J219" s="225"/>
      <c r="K219" s="225"/>
      <c r="L219" s="225"/>
    </row>
    <row r="220" spans="2:12">
      <c r="B220" s="225"/>
      <c r="C220" s="225"/>
      <c r="D220" s="225"/>
      <c r="E220" s="225"/>
      <c r="F220" s="225"/>
      <c r="G220" s="225"/>
      <c r="H220" s="225"/>
      <c r="I220" s="225"/>
      <c r="J220" s="225"/>
      <c r="K220" s="225"/>
      <c r="L220" s="225"/>
    </row>
    <row r="221" spans="2:12">
      <c r="B221" s="225"/>
      <c r="C221" s="225"/>
      <c r="D221" s="225"/>
      <c r="E221" s="225"/>
      <c r="F221" s="225"/>
      <c r="G221" s="225"/>
      <c r="H221" s="225"/>
      <c r="I221" s="225"/>
      <c r="J221" s="225"/>
      <c r="K221" s="225"/>
      <c r="L221" s="225"/>
    </row>
    <row r="222" spans="2:12">
      <c r="B222" s="225"/>
      <c r="C222" s="225"/>
      <c r="D222" s="225"/>
      <c r="E222" s="225"/>
      <c r="F222" s="225"/>
      <c r="G222" s="225"/>
      <c r="H222" s="225"/>
      <c r="I222" s="225"/>
      <c r="J222" s="225"/>
      <c r="K222" s="225"/>
      <c r="L222" s="225"/>
    </row>
    <row r="223" spans="2:12">
      <c r="B223" s="225"/>
      <c r="C223" s="225"/>
      <c r="D223" s="225"/>
      <c r="E223" s="225"/>
      <c r="F223" s="225"/>
      <c r="G223" s="225"/>
      <c r="H223" s="225"/>
      <c r="I223" s="225"/>
      <c r="J223" s="225"/>
      <c r="K223" s="225"/>
      <c r="L223" s="225"/>
    </row>
    <row r="224" spans="2:12">
      <c r="B224" s="225"/>
      <c r="C224" s="225"/>
      <c r="D224" s="225"/>
      <c r="E224" s="225"/>
      <c r="F224" s="225"/>
      <c r="G224" s="225"/>
      <c r="H224" s="225"/>
      <c r="I224" s="225"/>
      <c r="J224" s="225"/>
      <c r="K224" s="225"/>
      <c r="L224" s="225"/>
    </row>
    <row r="225" spans="2:12">
      <c r="B225" s="225"/>
      <c r="C225" s="225"/>
      <c r="D225" s="225"/>
      <c r="E225" s="225"/>
      <c r="F225" s="225"/>
      <c r="G225" s="225"/>
      <c r="H225" s="225"/>
      <c r="I225" s="225"/>
      <c r="J225" s="225"/>
      <c r="K225" s="225"/>
      <c r="L225" s="225"/>
    </row>
    <row r="226" spans="2:12">
      <c r="B226" s="225"/>
      <c r="C226" s="225"/>
      <c r="D226" s="225"/>
      <c r="E226" s="225"/>
      <c r="F226" s="225"/>
      <c r="G226" s="225"/>
      <c r="H226" s="225"/>
      <c r="I226" s="225"/>
      <c r="J226" s="225"/>
      <c r="K226" s="225"/>
      <c r="L226" s="225"/>
    </row>
    <row r="227" spans="2:12">
      <c r="B227" s="225"/>
      <c r="C227" s="225"/>
      <c r="D227" s="225"/>
      <c r="E227" s="225"/>
      <c r="F227" s="225"/>
      <c r="G227" s="225"/>
      <c r="H227" s="225"/>
      <c r="I227" s="225"/>
      <c r="J227" s="225"/>
      <c r="K227" s="225"/>
      <c r="L227" s="225"/>
    </row>
    <row r="228" spans="2:12">
      <c r="B228" s="225"/>
      <c r="C228" s="225"/>
      <c r="D228" s="225"/>
      <c r="E228" s="225"/>
      <c r="F228" s="225"/>
      <c r="G228" s="225"/>
      <c r="H228" s="225"/>
      <c r="I228" s="225"/>
      <c r="J228" s="225"/>
      <c r="K228" s="225"/>
      <c r="L228" s="225"/>
    </row>
    <row r="229" spans="2:12">
      <c r="B229" s="225"/>
      <c r="C229" s="225"/>
      <c r="D229" s="225"/>
      <c r="E229" s="225"/>
      <c r="F229" s="225"/>
      <c r="G229" s="225"/>
      <c r="H229" s="225"/>
      <c r="I229" s="225"/>
      <c r="J229" s="225"/>
      <c r="K229" s="225"/>
      <c r="L229" s="225"/>
    </row>
    <row r="230" spans="2:12">
      <c r="B230" s="225"/>
      <c r="C230" s="225"/>
      <c r="D230" s="225"/>
      <c r="E230" s="225"/>
      <c r="F230" s="225"/>
      <c r="G230" s="225"/>
      <c r="H230" s="225"/>
      <c r="I230" s="225"/>
      <c r="J230" s="225"/>
      <c r="K230" s="225"/>
      <c r="L230" s="225"/>
    </row>
    <row r="231" spans="2:12">
      <c r="B231" s="225"/>
      <c r="C231" s="225"/>
      <c r="D231" s="225"/>
      <c r="E231" s="225"/>
      <c r="F231" s="225"/>
      <c r="G231" s="225"/>
      <c r="H231" s="225"/>
      <c r="I231" s="225"/>
      <c r="J231" s="225"/>
      <c r="K231" s="225"/>
      <c r="L231" s="225"/>
    </row>
    <row r="232" spans="2:12">
      <c r="B232" s="225"/>
      <c r="C232" s="225"/>
      <c r="D232" s="225"/>
      <c r="E232" s="225"/>
      <c r="F232" s="225"/>
      <c r="G232" s="225"/>
      <c r="H232" s="225"/>
      <c r="I232" s="225"/>
      <c r="J232" s="225"/>
      <c r="K232" s="225"/>
      <c r="L232" s="225"/>
    </row>
    <row r="233" spans="2:12">
      <c r="B233" s="225"/>
      <c r="C233" s="225"/>
      <c r="D233" s="225"/>
      <c r="E233" s="225"/>
      <c r="F233" s="225"/>
      <c r="G233" s="225"/>
      <c r="H233" s="225"/>
      <c r="I233" s="225"/>
      <c r="J233" s="225"/>
      <c r="K233" s="225"/>
      <c r="L233" s="225"/>
    </row>
    <row r="234" spans="2:12">
      <c r="B234" s="225"/>
      <c r="C234" s="225"/>
      <c r="D234" s="225"/>
      <c r="E234" s="225"/>
      <c r="F234" s="225"/>
      <c r="G234" s="225"/>
      <c r="H234" s="225"/>
      <c r="I234" s="225"/>
      <c r="J234" s="225"/>
      <c r="K234" s="225"/>
      <c r="L234" s="225"/>
    </row>
    <row r="235" spans="2:12">
      <c r="B235" s="225"/>
      <c r="C235" s="225"/>
      <c r="D235" s="225"/>
      <c r="E235" s="225"/>
      <c r="F235" s="225"/>
      <c r="G235" s="225"/>
      <c r="H235" s="225"/>
      <c r="I235" s="225"/>
      <c r="J235" s="225"/>
      <c r="K235" s="225"/>
      <c r="L235" s="225"/>
    </row>
    <row r="236" spans="2:12">
      <c r="B236" s="225"/>
      <c r="C236" s="225"/>
      <c r="D236" s="225"/>
      <c r="E236" s="225"/>
      <c r="F236" s="225"/>
      <c r="G236" s="225"/>
      <c r="H236" s="225"/>
      <c r="I236" s="225"/>
      <c r="J236" s="225"/>
      <c r="K236" s="225"/>
      <c r="L236" s="225"/>
    </row>
    <row r="237" spans="2:12">
      <c r="B237" s="225"/>
      <c r="C237" s="225"/>
      <c r="D237" s="225"/>
      <c r="E237" s="225"/>
      <c r="F237" s="225"/>
      <c r="G237" s="225"/>
      <c r="H237" s="225"/>
      <c r="I237" s="225"/>
      <c r="J237" s="225"/>
      <c r="K237" s="225"/>
      <c r="L237" s="225"/>
    </row>
    <row r="238" spans="2:12">
      <c r="B238" s="225"/>
      <c r="C238" s="225"/>
      <c r="D238" s="225"/>
      <c r="E238" s="225"/>
      <c r="F238" s="225"/>
      <c r="G238" s="225"/>
      <c r="H238" s="225"/>
      <c r="I238" s="225"/>
      <c r="J238" s="225"/>
      <c r="K238" s="225"/>
      <c r="L238" s="225"/>
    </row>
    <row r="239" spans="2:12">
      <c r="B239" s="225"/>
      <c r="C239" s="225"/>
      <c r="D239" s="225"/>
      <c r="E239" s="225"/>
      <c r="F239" s="225"/>
      <c r="G239" s="225"/>
      <c r="H239" s="225"/>
      <c r="I239" s="225"/>
      <c r="J239" s="225"/>
      <c r="K239" s="225"/>
      <c r="L239" s="225"/>
    </row>
    <row r="240" spans="2:12">
      <c r="B240" s="225"/>
      <c r="C240" s="225"/>
      <c r="D240" s="225"/>
      <c r="E240" s="225"/>
      <c r="F240" s="225"/>
      <c r="G240" s="225"/>
      <c r="H240" s="225"/>
      <c r="I240" s="225"/>
      <c r="J240" s="225"/>
      <c r="K240" s="225"/>
      <c r="L240" s="225"/>
    </row>
    <row r="241" spans="2:12">
      <c r="B241" s="225"/>
      <c r="C241" s="225"/>
      <c r="D241" s="225"/>
      <c r="E241" s="225"/>
      <c r="F241" s="225"/>
      <c r="G241" s="225"/>
      <c r="H241" s="225"/>
      <c r="I241" s="225"/>
      <c r="J241" s="225"/>
      <c r="K241" s="225"/>
      <c r="L241" s="225"/>
    </row>
    <row r="242" spans="2:12">
      <c r="B242" s="225"/>
      <c r="C242" s="225"/>
      <c r="D242" s="225"/>
      <c r="E242" s="225"/>
      <c r="F242" s="225"/>
      <c r="G242" s="225"/>
      <c r="H242" s="225"/>
      <c r="I242" s="225"/>
      <c r="J242" s="225"/>
      <c r="K242" s="225"/>
      <c r="L242" s="225"/>
    </row>
    <row r="243" spans="2:12">
      <c r="B243" s="225"/>
      <c r="C243" s="225"/>
      <c r="D243" s="225"/>
      <c r="E243" s="225"/>
      <c r="F243" s="225"/>
      <c r="G243" s="225"/>
      <c r="H243" s="225"/>
      <c r="I243" s="225"/>
      <c r="J243" s="225"/>
      <c r="K243" s="225"/>
      <c r="L243" s="225"/>
    </row>
    <row r="244" spans="2:12">
      <c r="B244" s="225"/>
      <c r="C244" s="225"/>
      <c r="D244" s="225"/>
      <c r="E244" s="225"/>
      <c r="F244" s="225"/>
      <c r="G244" s="225"/>
      <c r="H244" s="225"/>
      <c r="I244" s="225"/>
      <c r="J244" s="225"/>
      <c r="K244" s="225"/>
      <c r="L244" s="225"/>
    </row>
    <row r="245" spans="2:12">
      <c r="B245" s="225"/>
      <c r="C245" s="225"/>
      <c r="D245" s="225"/>
      <c r="E245" s="225"/>
      <c r="F245" s="225"/>
      <c r="G245" s="225"/>
      <c r="H245" s="225"/>
      <c r="I245" s="225"/>
      <c r="J245" s="225"/>
      <c r="K245" s="225"/>
      <c r="L245" s="225"/>
    </row>
    <row r="246" spans="2:12">
      <c r="B246" s="225"/>
      <c r="C246" s="225"/>
      <c r="D246" s="225"/>
      <c r="E246" s="225"/>
      <c r="F246" s="225"/>
      <c r="G246" s="225"/>
      <c r="H246" s="225"/>
      <c r="I246" s="225"/>
      <c r="J246" s="225"/>
      <c r="K246" s="225"/>
      <c r="L246" s="225"/>
    </row>
    <row r="247" spans="2:12">
      <c r="B247" s="225"/>
      <c r="C247" s="225"/>
      <c r="D247" s="225"/>
      <c r="E247" s="225"/>
      <c r="F247" s="225"/>
      <c r="G247" s="225"/>
      <c r="H247" s="225"/>
      <c r="I247" s="225"/>
      <c r="J247" s="225"/>
      <c r="K247" s="225"/>
      <c r="L247" s="225"/>
    </row>
    <row r="248" spans="2:12">
      <c r="B248" s="225"/>
      <c r="C248" s="225"/>
      <c r="D248" s="225"/>
      <c r="E248" s="225"/>
      <c r="F248" s="225"/>
      <c r="G248" s="225"/>
      <c r="H248" s="225"/>
      <c r="I248" s="225"/>
      <c r="J248" s="225"/>
      <c r="K248" s="225"/>
      <c r="L248" s="225"/>
    </row>
    <row r="249" spans="2:12">
      <c r="B249" s="225"/>
      <c r="C249" s="225"/>
      <c r="D249" s="225"/>
      <c r="E249" s="225"/>
      <c r="F249" s="225"/>
      <c r="G249" s="225"/>
      <c r="H249" s="225"/>
      <c r="I249" s="225"/>
      <c r="J249" s="225"/>
      <c r="K249" s="225"/>
      <c r="L249" s="225"/>
    </row>
    <row r="250" spans="2:12">
      <c r="B250" s="225"/>
      <c r="C250" s="225"/>
      <c r="D250" s="225"/>
      <c r="E250" s="225"/>
      <c r="F250" s="225"/>
      <c r="G250" s="225"/>
      <c r="H250" s="225"/>
      <c r="I250" s="225"/>
      <c r="J250" s="225"/>
      <c r="K250" s="225"/>
      <c r="L250" s="225"/>
    </row>
    <row r="251" spans="2:12">
      <c r="B251" s="225"/>
      <c r="C251" s="225"/>
      <c r="D251" s="225"/>
      <c r="E251" s="225"/>
      <c r="F251" s="225"/>
      <c r="G251" s="225"/>
      <c r="H251" s="225"/>
      <c r="I251" s="225"/>
      <c r="J251" s="225"/>
      <c r="K251" s="225"/>
      <c r="L251" s="225"/>
    </row>
    <row r="252" spans="2:12">
      <c r="B252" s="225"/>
      <c r="C252" s="225"/>
      <c r="D252" s="225"/>
      <c r="E252" s="225"/>
      <c r="F252" s="225"/>
      <c r="G252" s="225"/>
      <c r="H252" s="225"/>
      <c r="I252" s="225"/>
      <c r="J252" s="225"/>
      <c r="K252" s="225"/>
      <c r="L252" s="225"/>
    </row>
    <row r="253" spans="2:12">
      <c r="B253" s="225"/>
      <c r="C253" s="225"/>
      <c r="D253" s="225"/>
      <c r="E253" s="225"/>
      <c r="F253" s="225"/>
      <c r="G253" s="225"/>
      <c r="H253" s="225"/>
      <c r="I253" s="225"/>
      <c r="J253" s="225"/>
      <c r="K253" s="225"/>
      <c r="L253" s="225"/>
    </row>
    <row r="254" spans="2:12">
      <c r="B254" s="225"/>
      <c r="C254" s="225"/>
      <c r="D254" s="225"/>
      <c r="E254" s="225"/>
      <c r="F254" s="225"/>
      <c r="G254" s="225"/>
      <c r="H254" s="225"/>
      <c r="I254" s="225"/>
      <c r="J254" s="225"/>
      <c r="K254" s="225"/>
      <c r="L254" s="225"/>
    </row>
    <row r="255" spans="2:12">
      <c r="B255" s="225"/>
      <c r="C255" s="225"/>
      <c r="D255" s="225"/>
      <c r="E255" s="225"/>
      <c r="F255" s="225"/>
      <c r="G255" s="225"/>
      <c r="H255" s="225"/>
      <c r="I255" s="225"/>
      <c r="J255" s="225"/>
      <c r="K255" s="225"/>
      <c r="L255" s="225"/>
    </row>
    <row r="256" spans="2:12">
      <c r="B256" s="225"/>
      <c r="C256" s="225"/>
      <c r="D256" s="225"/>
      <c r="E256" s="225"/>
      <c r="F256" s="225"/>
      <c r="G256" s="225"/>
      <c r="H256" s="225"/>
      <c r="I256" s="225"/>
      <c r="J256" s="225"/>
      <c r="K256" s="225"/>
      <c r="L256" s="225"/>
    </row>
    <row r="257" spans="2:12">
      <c r="B257" s="225"/>
      <c r="C257" s="225"/>
      <c r="D257" s="225"/>
      <c r="E257" s="225"/>
      <c r="F257" s="225"/>
      <c r="G257" s="225"/>
      <c r="H257" s="225"/>
      <c r="I257" s="225"/>
      <c r="J257" s="225"/>
      <c r="K257" s="225"/>
      <c r="L257" s="225"/>
    </row>
    <row r="258" spans="2:12">
      <c r="B258" s="225"/>
      <c r="C258" s="225"/>
      <c r="D258" s="225"/>
      <c r="E258" s="225"/>
      <c r="F258" s="225"/>
      <c r="G258" s="225"/>
      <c r="H258" s="225"/>
      <c r="I258" s="225"/>
      <c r="J258" s="225"/>
      <c r="K258" s="225"/>
      <c r="L258" s="225"/>
    </row>
    <row r="259" spans="2:12">
      <c r="B259" s="225"/>
      <c r="C259" s="225"/>
      <c r="D259" s="225"/>
      <c r="E259" s="225"/>
      <c r="F259" s="225"/>
      <c r="G259" s="225"/>
      <c r="H259" s="225"/>
      <c r="I259" s="225"/>
      <c r="J259" s="225"/>
      <c r="K259" s="225"/>
      <c r="L259" s="225"/>
    </row>
    <row r="260" spans="2:12">
      <c r="B260" s="225"/>
      <c r="C260" s="225"/>
      <c r="D260" s="225"/>
      <c r="E260" s="225"/>
      <c r="F260" s="225"/>
      <c r="G260" s="225"/>
      <c r="H260" s="225"/>
      <c r="I260" s="225"/>
      <c r="J260" s="225"/>
      <c r="K260" s="225"/>
      <c r="L260" s="225"/>
    </row>
    <row r="261" spans="2:12">
      <c r="B261" s="225"/>
      <c r="C261" s="225"/>
      <c r="D261" s="225"/>
      <c r="E261" s="225"/>
      <c r="F261" s="225"/>
      <c r="G261" s="225"/>
      <c r="H261" s="225"/>
      <c r="I261" s="225"/>
      <c r="J261" s="225"/>
      <c r="K261" s="225"/>
      <c r="L261" s="225"/>
    </row>
    <row r="262" spans="2:12">
      <c r="B262" s="225"/>
      <c r="C262" s="225"/>
      <c r="D262" s="225"/>
      <c r="E262" s="225"/>
      <c r="F262" s="225"/>
      <c r="G262" s="225"/>
      <c r="H262" s="225"/>
      <c r="I262" s="225"/>
      <c r="J262" s="225"/>
      <c r="K262" s="225"/>
      <c r="L262" s="225"/>
    </row>
    <row r="263" spans="2:12">
      <c r="B263" s="225"/>
      <c r="C263" s="225"/>
      <c r="D263" s="225"/>
      <c r="E263" s="225"/>
      <c r="F263" s="225"/>
      <c r="G263" s="225"/>
      <c r="H263" s="225"/>
      <c r="I263" s="225"/>
      <c r="J263" s="225"/>
      <c r="K263" s="225"/>
      <c r="L263" s="225"/>
    </row>
    <row r="264" spans="2:12">
      <c r="B264" s="225"/>
      <c r="C264" s="225"/>
      <c r="D264" s="225"/>
      <c r="E264" s="225"/>
      <c r="F264" s="225"/>
      <c r="G264" s="225"/>
      <c r="H264" s="225"/>
      <c r="I264" s="225"/>
      <c r="J264" s="225"/>
      <c r="K264" s="225"/>
      <c r="L264" s="225"/>
    </row>
    <row r="265" spans="2:12">
      <c r="B265" s="225"/>
      <c r="C265" s="225"/>
      <c r="D265" s="225"/>
      <c r="E265" s="225"/>
      <c r="F265" s="225"/>
      <c r="G265" s="225"/>
      <c r="H265" s="225"/>
      <c r="I265" s="225"/>
      <c r="J265" s="225"/>
      <c r="K265" s="225"/>
      <c r="L265" s="225"/>
    </row>
    <row r="266" spans="2:12">
      <c r="B266" s="225"/>
      <c r="C266" s="225"/>
      <c r="D266" s="225"/>
      <c r="E266" s="225"/>
      <c r="F266" s="225"/>
      <c r="G266" s="225"/>
      <c r="H266" s="225"/>
      <c r="I266" s="225"/>
      <c r="J266" s="225"/>
      <c r="K266" s="225"/>
      <c r="L266" s="225"/>
    </row>
    <row r="267" spans="2:12">
      <c r="B267" s="225"/>
      <c r="C267" s="225"/>
      <c r="D267" s="225"/>
      <c r="E267" s="225"/>
      <c r="F267" s="225"/>
      <c r="G267" s="225"/>
      <c r="H267" s="225"/>
      <c r="I267" s="225"/>
      <c r="J267" s="225"/>
      <c r="K267" s="225"/>
      <c r="L267" s="225"/>
    </row>
    <row r="268" spans="2:12">
      <c r="B268" s="225"/>
      <c r="C268" s="225"/>
      <c r="D268" s="225"/>
      <c r="E268" s="225"/>
      <c r="F268" s="225"/>
      <c r="G268" s="225"/>
      <c r="H268" s="225"/>
      <c r="I268" s="225"/>
      <c r="J268" s="225"/>
      <c r="K268" s="225"/>
      <c r="L268" s="225"/>
    </row>
    <row r="269" spans="2:12">
      <c r="B269" s="225"/>
      <c r="C269" s="225"/>
      <c r="D269" s="225"/>
      <c r="E269" s="225"/>
      <c r="F269" s="225"/>
      <c r="G269" s="225"/>
      <c r="H269" s="225"/>
      <c r="I269" s="225"/>
      <c r="J269" s="225"/>
      <c r="K269" s="225"/>
      <c r="L269" s="225"/>
    </row>
    <row r="270" spans="2:12">
      <c r="B270" s="225"/>
      <c r="C270" s="225"/>
      <c r="D270" s="225"/>
      <c r="E270" s="225"/>
      <c r="F270" s="225"/>
      <c r="G270" s="225"/>
      <c r="H270" s="225"/>
      <c r="I270" s="225"/>
      <c r="J270" s="225"/>
      <c r="K270" s="225"/>
      <c r="L270" s="225"/>
    </row>
    <row r="271" spans="2:12">
      <c r="B271" s="225"/>
      <c r="C271" s="225"/>
      <c r="D271" s="225"/>
      <c r="E271" s="225"/>
      <c r="F271" s="225"/>
      <c r="G271" s="225"/>
      <c r="H271" s="225"/>
      <c r="I271" s="225"/>
      <c r="J271" s="225"/>
      <c r="K271" s="225"/>
      <c r="L271" s="225"/>
    </row>
    <row r="272" spans="2:12">
      <c r="B272" s="225"/>
      <c r="C272" s="225"/>
      <c r="D272" s="225"/>
      <c r="E272" s="225"/>
      <c r="F272" s="225"/>
      <c r="G272" s="225"/>
      <c r="H272" s="225"/>
      <c r="I272" s="225"/>
      <c r="J272" s="225"/>
      <c r="K272" s="225"/>
      <c r="L272" s="225"/>
    </row>
    <row r="273" spans="2:12">
      <c r="B273" s="225"/>
      <c r="C273" s="225"/>
      <c r="D273" s="225"/>
      <c r="E273" s="225"/>
      <c r="F273" s="225"/>
      <c r="G273" s="225"/>
      <c r="H273" s="225"/>
      <c r="I273" s="225"/>
      <c r="J273" s="225"/>
      <c r="K273" s="225"/>
      <c r="L273" s="225"/>
    </row>
    <row r="274" spans="2:12">
      <c r="B274" s="225"/>
      <c r="C274" s="225"/>
      <c r="D274" s="225"/>
      <c r="E274" s="225"/>
      <c r="F274" s="225"/>
      <c r="G274" s="225"/>
      <c r="H274" s="225"/>
      <c r="I274" s="225"/>
      <c r="J274" s="225"/>
      <c r="K274" s="225"/>
      <c r="L274" s="225"/>
    </row>
    <row r="275" spans="2:12">
      <c r="B275" s="225"/>
      <c r="C275" s="225"/>
      <c r="D275" s="225"/>
      <c r="E275" s="225"/>
      <c r="F275" s="225"/>
      <c r="G275" s="225"/>
      <c r="H275" s="225"/>
      <c r="I275" s="225"/>
      <c r="J275" s="225"/>
      <c r="K275" s="225"/>
      <c r="L275" s="225"/>
    </row>
    <row r="276" spans="2:12">
      <c r="B276" s="225"/>
      <c r="C276" s="225"/>
      <c r="D276" s="225"/>
      <c r="E276" s="225"/>
      <c r="F276" s="225"/>
      <c r="G276" s="225"/>
      <c r="H276" s="225"/>
      <c r="I276" s="225"/>
      <c r="J276" s="225"/>
      <c r="K276" s="225"/>
      <c r="L276" s="225"/>
    </row>
    <row r="277" spans="2:12">
      <c r="B277" s="225"/>
      <c r="C277" s="225"/>
      <c r="D277" s="225"/>
      <c r="E277" s="225"/>
      <c r="F277" s="225"/>
      <c r="G277" s="225"/>
      <c r="H277" s="225"/>
      <c r="I277" s="225"/>
      <c r="J277" s="225"/>
      <c r="K277" s="225"/>
      <c r="L277" s="225"/>
    </row>
    <row r="278" spans="2:12">
      <c r="B278" s="225"/>
      <c r="C278" s="225"/>
      <c r="D278" s="225"/>
      <c r="E278" s="225"/>
      <c r="F278" s="225"/>
      <c r="G278" s="225"/>
      <c r="H278" s="225"/>
      <c r="I278" s="225"/>
      <c r="J278" s="225"/>
      <c r="K278" s="225"/>
      <c r="L278" s="225"/>
    </row>
    <row r="279" spans="2:12">
      <c r="B279" s="225"/>
      <c r="C279" s="225"/>
      <c r="D279" s="225"/>
      <c r="E279" s="225"/>
      <c r="F279" s="225"/>
      <c r="G279" s="225"/>
      <c r="H279" s="225"/>
      <c r="I279" s="225"/>
      <c r="J279" s="225"/>
      <c r="K279" s="225"/>
      <c r="L279" s="225"/>
    </row>
    <row r="280" spans="2:12">
      <c r="B280" s="225"/>
      <c r="C280" s="225"/>
      <c r="D280" s="225"/>
      <c r="E280" s="225"/>
      <c r="F280" s="225"/>
      <c r="G280" s="225"/>
      <c r="H280" s="225"/>
      <c r="I280" s="225"/>
      <c r="J280" s="225"/>
      <c r="K280" s="225"/>
      <c r="L280" s="225"/>
    </row>
    <row r="281" spans="2:12">
      <c r="B281" s="225"/>
      <c r="C281" s="225"/>
      <c r="D281" s="225"/>
      <c r="E281" s="225"/>
      <c r="F281" s="225"/>
      <c r="G281" s="225"/>
      <c r="H281" s="225"/>
      <c r="I281" s="225"/>
      <c r="J281" s="225"/>
      <c r="K281" s="225"/>
      <c r="L281" s="225"/>
    </row>
    <row r="282" spans="2:12">
      <c r="B282" s="225"/>
      <c r="C282" s="225"/>
      <c r="D282" s="225"/>
      <c r="E282" s="225"/>
      <c r="F282" s="225"/>
      <c r="G282" s="225"/>
      <c r="H282" s="225"/>
      <c r="I282" s="225"/>
      <c r="J282" s="225"/>
      <c r="K282" s="225"/>
      <c r="L282" s="225"/>
    </row>
    <row r="283" spans="2:12">
      <c r="B283" s="225"/>
      <c r="C283" s="225"/>
      <c r="D283" s="225"/>
      <c r="E283" s="225"/>
      <c r="F283" s="225"/>
      <c r="G283" s="225"/>
      <c r="H283" s="225"/>
      <c r="I283" s="225"/>
      <c r="J283" s="225"/>
      <c r="K283" s="225"/>
      <c r="L283" s="225"/>
    </row>
    <row r="284" spans="2:12">
      <c r="B284" s="225"/>
      <c r="C284" s="225"/>
      <c r="D284" s="225"/>
      <c r="E284" s="225"/>
      <c r="F284" s="225"/>
      <c r="G284" s="225"/>
      <c r="H284" s="225"/>
      <c r="I284" s="225"/>
      <c r="J284" s="225"/>
      <c r="K284" s="225"/>
      <c r="L284" s="225"/>
    </row>
    <row r="285" spans="2:12">
      <c r="B285" s="225"/>
      <c r="C285" s="225"/>
      <c r="D285" s="225"/>
      <c r="E285" s="225"/>
      <c r="F285" s="225"/>
      <c r="G285" s="225"/>
      <c r="H285" s="225"/>
      <c r="I285" s="225"/>
      <c r="J285" s="225"/>
      <c r="K285" s="225"/>
      <c r="L285" s="225"/>
    </row>
    <row r="286" spans="2:12">
      <c r="B286" s="225"/>
      <c r="C286" s="225"/>
      <c r="D286" s="225"/>
      <c r="E286" s="225"/>
      <c r="F286" s="225"/>
      <c r="G286" s="225"/>
      <c r="H286" s="225"/>
      <c r="I286" s="225"/>
      <c r="J286" s="225"/>
      <c r="K286" s="225"/>
      <c r="L286" s="225"/>
    </row>
    <row r="287" spans="2:12">
      <c r="B287" s="225"/>
      <c r="C287" s="225"/>
      <c r="D287" s="225"/>
      <c r="E287" s="225"/>
      <c r="F287" s="225"/>
      <c r="G287" s="225"/>
      <c r="H287" s="225"/>
      <c r="I287" s="225"/>
      <c r="J287" s="225"/>
      <c r="K287" s="225"/>
      <c r="L287" s="225"/>
    </row>
    <row r="288" spans="2:12">
      <c r="B288" s="225"/>
      <c r="C288" s="225"/>
      <c r="D288" s="225"/>
      <c r="E288" s="225"/>
      <c r="F288" s="225"/>
      <c r="G288" s="225"/>
      <c r="H288" s="225"/>
      <c r="I288" s="225"/>
      <c r="J288" s="225"/>
      <c r="K288" s="225"/>
      <c r="L288" s="225"/>
    </row>
    <row r="289" spans="2:12">
      <c r="B289" s="225"/>
      <c r="C289" s="225"/>
      <c r="D289" s="225"/>
      <c r="E289" s="225"/>
      <c r="F289" s="225"/>
      <c r="G289" s="225"/>
      <c r="H289" s="225"/>
      <c r="I289" s="225"/>
      <c r="J289" s="225"/>
      <c r="K289" s="225"/>
      <c r="L289" s="225"/>
    </row>
    <row r="290" spans="2:12">
      <c r="B290" s="225"/>
      <c r="C290" s="225"/>
      <c r="D290" s="225"/>
      <c r="E290" s="225"/>
      <c r="F290" s="225"/>
      <c r="G290" s="225"/>
      <c r="H290" s="225"/>
      <c r="I290" s="225"/>
      <c r="J290" s="225"/>
      <c r="K290" s="225"/>
      <c r="L290" s="225"/>
    </row>
    <row r="291" spans="2:12">
      <c r="B291" s="225"/>
      <c r="C291" s="225"/>
      <c r="D291" s="225"/>
      <c r="E291" s="225"/>
      <c r="F291" s="225"/>
      <c r="G291" s="225"/>
      <c r="H291" s="225"/>
      <c r="I291" s="225"/>
      <c r="J291" s="225"/>
      <c r="K291" s="225"/>
      <c r="L291" s="225"/>
    </row>
    <row r="292" spans="2:12">
      <c r="B292" s="225"/>
      <c r="C292" s="225"/>
      <c r="D292" s="225"/>
      <c r="E292" s="225"/>
      <c r="F292" s="225"/>
      <c r="G292" s="225"/>
      <c r="H292" s="225"/>
      <c r="I292" s="225"/>
      <c r="J292" s="225"/>
      <c r="K292" s="225"/>
      <c r="L292" s="225"/>
    </row>
    <row r="293" spans="2:12">
      <c r="B293" s="225"/>
      <c r="C293" s="225"/>
      <c r="D293" s="225"/>
      <c r="E293" s="225"/>
      <c r="F293" s="225"/>
      <c r="G293" s="225"/>
      <c r="H293" s="225"/>
      <c r="I293" s="225"/>
      <c r="J293" s="225"/>
      <c r="K293" s="225"/>
      <c r="L293" s="225"/>
    </row>
    <row r="294" spans="2:12">
      <c r="B294" s="225"/>
      <c r="C294" s="225"/>
      <c r="D294" s="225"/>
      <c r="E294" s="225"/>
      <c r="F294" s="225"/>
      <c r="G294" s="225"/>
      <c r="H294" s="225"/>
      <c r="I294" s="225"/>
      <c r="J294" s="225"/>
      <c r="K294" s="225"/>
      <c r="L294" s="225"/>
    </row>
    <row r="295" spans="2:12">
      <c r="B295" s="225"/>
      <c r="C295" s="225"/>
      <c r="D295" s="225"/>
      <c r="E295" s="225"/>
      <c r="F295" s="225"/>
      <c r="G295" s="225"/>
      <c r="H295" s="225"/>
      <c r="I295" s="225"/>
      <c r="J295" s="225"/>
      <c r="K295" s="225"/>
      <c r="L295" s="225"/>
    </row>
    <row r="296" spans="2:12">
      <c r="B296" s="225"/>
      <c r="C296" s="225"/>
      <c r="D296" s="225"/>
      <c r="E296" s="225"/>
      <c r="F296" s="225"/>
      <c r="G296" s="225"/>
      <c r="H296" s="225"/>
      <c r="I296" s="225"/>
      <c r="J296" s="225"/>
      <c r="K296" s="225"/>
      <c r="L296" s="225"/>
    </row>
    <row r="297" spans="2:12">
      <c r="B297" s="225"/>
      <c r="C297" s="225"/>
      <c r="D297" s="225"/>
      <c r="E297" s="225"/>
      <c r="F297" s="225"/>
      <c r="G297" s="225"/>
      <c r="H297" s="225"/>
      <c r="I297" s="225"/>
      <c r="J297" s="225"/>
      <c r="K297" s="225"/>
      <c r="L297" s="225"/>
    </row>
    <row r="298" spans="2:12">
      <c r="B298" s="225"/>
      <c r="C298" s="225"/>
      <c r="D298" s="225"/>
      <c r="E298" s="225"/>
      <c r="F298" s="225"/>
      <c r="G298" s="225"/>
      <c r="H298" s="225"/>
      <c r="I298" s="225"/>
      <c r="J298" s="225"/>
      <c r="K298" s="225"/>
      <c r="L298" s="225"/>
    </row>
    <row r="299" spans="2:12">
      <c r="B299" s="225"/>
      <c r="C299" s="225"/>
      <c r="D299" s="225"/>
      <c r="E299" s="225"/>
      <c r="F299" s="225"/>
      <c r="G299" s="225"/>
      <c r="H299" s="225"/>
      <c r="I299" s="225"/>
      <c r="J299" s="225"/>
      <c r="K299" s="225"/>
      <c r="L299" s="225"/>
    </row>
    <row r="300" spans="2:12">
      <c r="B300" s="225"/>
      <c r="C300" s="225"/>
      <c r="D300" s="225"/>
      <c r="E300" s="225"/>
      <c r="F300" s="225"/>
      <c r="G300" s="225"/>
      <c r="H300" s="225"/>
      <c r="I300" s="225"/>
      <c r="J300" s="225"/>
      <c r="K300" s="225"/>
      <c r="L300" s="225"/>
    </row>
    <row r="301" spans="2:12">
      <c r="B301" s="225"/>
      <c r="C301" s="225"/>
      <c r="D301" s="225"/>
      <c r="E301" s="225"/>
      <c r="F301" s="225"/>
      <c r="G301" s="225"/>
      <c r="H301" s="225"/>
      <c r="I301" s="225"/>
      <c r="J301" s="225"/>
      <c r="K301" s="225"/>
      <c r="L301" s="225"/>
    </row>
    <row r="302" spans="2:12">
      <c r="B302" s="225"/>
      <c r="C302" s="225"/>
      <c r="D302" s="225"/>
      <c r="E302" s="225"/>
      <c r="F302" s="225"/>
      <c r="G302" s="225"/>
      <c r="H302" s="225"/>
      <c r="I302" s="225"/>
      <c r="J302" s="225"/>
      <c r="K302" s="225"/>
      <c r="L302" s="225"/>
    </row>
    <row r="303" spans="2:12">
      <c r="B303" s="225"/>
      <c r="C303" s="225"/>
      <c r="D303" s="225"/>
      <c r="E303" s="225"/>
      <c r="F303" s="225"/>
      <c r="G303" s="225"/>
      <c r="H303" s="225"/>
      <c r="I303" s="225"/>
      <c r="J303" s="225"/>
      <c r="K303" s="225"/>
      <c r="L303" s="225"/>
    </row>
    <row r="304" spans="2:12">
      <c r="B304" s="225"/>
      <c r="C304" s="225"/>
      <c r="D304" s="225"/>
      <c r="E304" s="225"/>
      <c r="F304" s="225"/>
      <c r="G304" s="225"/>
      <c r="H304" s="225"/>
      <c r="I304" s="225"/>
      <c r="J304" s="225"/>
      <c r="K304" s="225"/>
      <c r="L304" s="225"/>
    </row>
    <row r="305" spans="2:12">
      <c r="B305" s="225"/>
      <c r="C305" s="225"/>
      <c r="D305" s="225"/>
      <c r="E305" s="225"/>
      <c r="F305" s="225"/>
      <c r="G305" s="225"/>
      <c r="H305" s="225"/>
      <c r="I305" s="225"/>
      <c r="J305" s="225"/>
      <c r="K305" s="225"/>
      <c r="L305" s="225"/>
    </row>
    <row r="306" spans="2:12">
      <c r="B306" s="225"/>
      <c r="C306" s="225"/>
      <c r="D306" s="225"/>
      <c r="E306" s="225"/>
      <c r="F306" s="225"/>
      <c r="G306" s="225"/>
      <c r="H306" s="225"/>
      <c r="I306" s="225"/>
      <c r="J306" s="225"/>
      <c r="K306" s="225"/>
      <c r="L306" s="225"/>
    </row>
    <row r="307" spans="2:12">
      <c r="B307" s="225"/>
      <c r="C307" s="225"/>
      <c r="D307" s="225"/>
      <c r="E307" s="225"/>
      <c r="F307" s="225"/>
      <c r="G307" s="225"/>
      <c r="H307" s="225"/>
      <c r="I307" s="225"/>
      <c r="J307" s="225"/>
      <c r="K307" s="225"/>
      <c r="L307" s="225"/>
    </row>
    <row r="308" spans="2:12">
      <c r="B308" s="225"/>
      <c r="C308" s="225"/>
      <c r="D308" s="225"/>
      <c r="E308" s="225"/>
      <c r="F308" s="225"/>
      <c r="G308" s="225"/>
      <c r="H308" s="225"/>
      <c r="I308" s="225"/>
      <c r="J308" s="225"/>
      <c r="K308" s="225"/>
      <c r="L308" s="225"/>
    </row>
    <row r="309" spans="2:12">
      <c r="B309" s="225"/>
      <c r="C309" s="225"/>
      <c r="D309" s="225"/>
      <c r="E309" s="225"/>
      <c r="F309" s="225"/>
      <c r="G309" s="225"/>
      <c r="H309" s="225"/>
      <c r="I309" s="225"/>
      <c r="J309" s="225"/>
      <c r="K309" s="225"/>
      <c r="L309" s="225"/>
    </row>
    <row r="310" spans="2:12">
      <c r="B310" s="225"/>
      <c r="C310" s="225"/>
      <c r="D310" s="225"/>
      <c r="E310" s="225"/>
      <c r="F310" s="225"/>
      <c r="G310" s="225"/>
      <c r="H310" s="225"/>
      <c r="I310" s="225"/>
      <c r="J310" s="225"/>
      <c r="K310" s="225"/>
      <c r="L310" s="225"/>
    </row>
    <row r="311" spans="2:12">
      <c r="B311" s="225"/>
      <c r="C311" s="225"/>
      <c r="D311" s="225"/>
      <c r="E311" s="225"/>
      <c r="F311" s="225"/>
      <c r="G311" s="225"/>
      <c r="H311" s="225"/>
      <c r="I311" s="225"/>
      <c r="J311" s="225"/>
      <c r="K311" s="225"/>
      <c r="L311" s="225"/>
    </row>
    <row r="312" spans="2:12">
      <c r="B312" s="225"/>
      <c r="C312" s="225"/>
      <c r="D312" s="225"/>
      <c r="E312" s="225"/>
      <c r="F312" s="225"/>
      <c r="G312" s="225"/>
      <c r="H312" s="225"/>
      <c r="I312" s="225"/>
      <c r="J312" s="225"/>
      <c r="K312" s="225"/>
      <c r="L312" s="225"/>
    </row>
    <row r="313" spans="2:12">
      <c r="B313" s="225"/>
      <c r="C313" s="225"/>
      <c r="D313" s="225"/>
      <c r="E313" s="225"/>
      <c r="F313" s="225"/>
      <c r="G313" s="225"/>
      <c r="H313" s="225"/>
      <c r="I313" s="225"/>
      <c r="J313" s="225"/>
      <c r="K313" s="225"/>
      <c r="L313" s="225"/>
    </row>
    <row r="314" spans="2:12">
      <c r="B314" s="225"/>
      <c r="C314" s="225"/>
      <c r="D314" s="225"/>
      <c r="E314" s="225"/>
      <c r="F314" s="225"/>
      <c r="G314" s="225"/>
      <c r="H314" s="225"/>
      <c r="I314" s="225"/>
      <c r="J314" s="225"/>
      <c r="K314" s="225"/>
      <c r="L314" s="225"/>
    </row>
    <row r="315" spans="2:12">
      <c r="B315" s="225"/>
      <c r="C315" s="225"/>
      <c r="D315" s="225"/>
      <c r="E315" s="225"/>
      <c r="F315" s="225"/>
      <c r="G315" s="225"/>
      <c r="H315" s="225"/>
      <c r="I315" s="225"/>
      <c r="J315" s="225"/>
      <c r="K315" s="225"/>
      <c r="L315" s="225"/>
    </row>
    <row r="316" spans="2:12">
      <c r="B316" s="225"/>
      <c r="C316" s="225"/>
      <c r="D316" s="225"/>
      <c r="E316" s="225"/>
      <c r="F316" s="225"/>
      <c r="G316" s="225"/>
      <c r="H316" s="225"/>
      <c r="I316" s="225"/>
      <c r="J316" s="225"/>
      <c r="K316" s="225"/>
      <c r="L316" s="225"/>
    </row>
    <row r="317" spans="2:12">
      <c r="B317" s="225"/>
      <c r="C317" s="225"/>
      <c r="D317" s="225"/>
      <c r="E317" s="225"/>
      <c r="F317" s="225"/>
      <c r="G317" s="225"/>
      <c r="H317" s="225"/>
      <c r="I317" s="225"/>
      <c r="J317" s="225"/>
      <c r="K317" s="225"/>
      <c r="L317" s="225"/>
    </row>
    <row r="318" spans="2:12">
      <c r="B318" s="225"/>
      <c r="C318" s="225"/>
      <c r="D318" s="225"/>
      <c r="E318" s="225"/>
      <c r="F318" s="225"/>
      <c r="G318" s="225"/>
      <c r="H318" s="225"/>
      <c r="I318" s="225"/>
      <c r="J318" s="225"/>
      <c r="K318" s="225"/>
      <c r="L318" s="225"/>
    </row>
    <row r="319" spans="2:12">
      <c r="B319" s="225"/>
      <c r="C319" s="225"/>
      <c r="D319" s="225"/>
      <c r="E319" s="225"/>
      <c r="F319" s="225"/>
      <c r="G319" s="225"/>
      <c r="H319" s="225"/>
      <c r="I319" s="225"/>
      <c r="J319" s="225"/>
      <c r="K319" s="225"/>
      <c r="L319" s="225"/>
    </row>
    <row r="320" spans="2:12">
      <c r="B320" s="225"/>
      <c r="C320" s="225"/>
      <c r="D320" s="225"/>
      <c r="E320" s="225"/>
      <c r="F320" s="225"/>
      <c r="G320" s="225"/>
      <c r="H320" s="225"/>
      <c r="I320" s="225"/>
      <c r="J320" s="225"/>
      <c r="K320" s="225"/>
      <c r="L320" s="225"/>
    </row>
    <row r="321" spans="2:12">
      <c r="B321" s="225"/>
      <c r="C321" s="225"/>
      <c r="D321" s="225"/>
      <c r="E321" s="225"/>
      <c r="F321" s="225"/>
      <c r="G321" s="225"/>
      <c r="H321" s="225"/>
      <c r="I321" s="225"/>
      <c r="J321" s="225"/>
      <c r="K321" s="225"/>
      <c r="L321" s="225"/>
    </row>
    <row r="322" spans="2:12">
      <c r="B322" s="225"/>
      <c r="C322" s="225"/>
      <c r="D322" s="225"/>
      <c r="E322" s="225"/>
      <c r="F322" s="225"/>
      <c r="G322" s="225"/>
      <c r="H322" s="225"/>
      <c r="I322" s="225"/>
      <c r="J322" s="225"/>
      <c r="K322" s="225"/>
      <c r="L322" s="225"/>
    </row>
    <row r="323" spans="2:12">
      <c r="B323" s="225"/>
      <c r="C323" s="225"/>
      <c r="D323" s="225"/>
      <c r="E323" s="225"/>
      <c r="F323" s="225"/>
      <c r="G323" s="225"/>
      <c r="H323" s="225"/>
      <c r="I323" s="225"/>
      <c r="J323" s="225"/>
      <c r="K323" s="225"/>
      <c r="L323" s="225"/>
    </row>
    <row r="324" spans="2:12">
      <c r="B324" s="225"/>
      <c r="C324" s="225"/>
      <c r="D324" s="225"/>
      <c r="E324" s="225"/>
      <c r="F324" s="225"/>
      <c r="G324" s="225"/>
      <c r="H324" s="225"/>
      <c r="I324" s="225"/>
      <c r="J324" s="225"/>
      <c r="K324" s="225"/>
      <c r="L324" s="225"/>
    </row>
    <row r="325" spans="2:12">
      <c r="B325" s="225"/>
      <c r="C325" s="225"/>
      <c r="D325" s="225"/>
      <c r="E325" s="225"/>
      <c r="F325" s="225"/>
      <c r="G325" s="225"/>
      <c r="H325" s="225"/>
      <c r="I325" s="225"/>
      <c r="J325" s="225"/>
      <c r="K325" s="225"/>
      <c r="L325" s="225"/>
    </row>
    <row r="326" spans="2:12">
      <c r="B326" s="225"/>
      <c r="C326" s="225"/>
      <c r="D326" s="225"/>
      <c r="E326" s="225"/>
      <c r="F326" s="225"/>
      <c r="G326" s="225"/>
      <c r="H326" s="225"/>
      <c r="I326" s="225"/>
      <c r="J326" s="225"/>
      <c r="K326" s="225"/>
      <c r="L326" s="225"/>
    </row>
    <row r="327" spans="2:12">
      <c r="B327" s="225"/>
      <c r="C327" s="225"/>
      <c r="D327" s="225"/>
      <c r="E327" s="225"/>
      <c r="F327" s="225"/>
      <c r="G327" s="225"/>
      <c r="H327" s="225"/>
      <c r="I327" s="225"/>
      <c r="J327" s="225"/>
      <c r="K327" s="225"/>
      <c r="L327" s="225"/>
    </row>
    <row r="328" spans="2:12">
      <c r="B328" s="225"/>
      <c r="C328" s="225"/>
      <c r="D328" s="225"/>
      <c r="E328" s="225"/>
      <c r="F328" s="225"/>
      <c r="G328" s="225"/>
      <c r="H328" s="225"/>
      <c r="I328" s="225"/>
      <c r="J328" s="225"/>
      <c r="K328" s="225"/>
      <c r="L328" s="225"/>
    </row>
    <row r="329" spans="2:12">
      <c r="B329" s="225"/>
      <c r="C329" s="225"/>
      <c r="D329" s="225"/>
      <c r="E329" s="225"/>
      <c r="F329" s="225"/>
      <c r="G329" s="225"/>
      <c r="H329" s="225"/>
      <c r="I329" s="225"/>
      <c r="J329" s="225"/>
      <c r="K329" s="225"/>
      <c r="L329" s="225"/>
    </row>
    <row r="330" spans="2:12">
      <c r="B330" s="225"/>
      <c r="C330" s="225"/>
      <c r="D330" s="225"/>
      <c r="E330" s="225"/>
      <c r="F330" s="225"/>
      <c r="G330" s="225"/>
      <c r="H330" s="225"/>
      <c r="I330" s="225"/>
      <c r="J330" s="225"/>
      <c r="K330" s="225"/>
      <c r="L330" s="225"/>
    </row>
    <row r="331" spans="2:12">
      <c r="B331" s="225"/>
      <c r="C331" s="225"/>
      <c r="D331" s="225"/>
      <c r="E331" s="225"/>
      <c r="F331" s="225"/>
      <c r="G331" s="225"/>
      <c r="H331" s="225"/>
      <c r="I331" s="225"/>
      <c r="J331" s="225"/>
      <c r="K331" s="225"/>
      <c r="L331" s="225"/>
    </row>
    <row r="332" spans="2:12">
      <c r="B332" s="225"/>
      <c r="C332" s="225"/>
      <c r="D332" s="225"/>
      <c r="E332" s="225"/>
      <c r="F332" s="225"/>
      <c r="G332" s="225"/>
      <c r="H332" s="225"/>
      <c r="I332" s="225"/>
      <c r="J332" s="225"/>
      <c r="K332" s="225"/>
      <c r="L332" s="225"/>
    </row>
    <row r="333" spans="2:12">
      <c r="B333" s="225"/>
      <c r="C333" s="225"/>
      <c r="D333" s="225"/>
      <c r="E333" s="225"/>
      <c r="F333" s="225"/>
      <c r="G333" s="225"/>
      <c r="H333" s="225"/>
      <c r="I333" s="225"/>
      <c r="J333" s="225"/>
      <c r="K333" s="225"/>
      <c r="L333" s="225"/>
    </row>
    <row r="334" spans="2:12">
      <c r="B334" s="225"/>
      <c r="C334" s="225"/>
      <c r="D334" s="225"/>
      <c r="E334" s="225"/>
      <c r="F334" s="225"/>
      <c r="G334" s="225"/>
      <c r="H334" s="225"/>
      <c r="I334" s="225"/>
      <c r="J334" s="225"/>
      <c r="K334" s="225"/>
      <c r="L334" s="225"/>
    </row>
    <row r="335" spans="2:12">
      <c r="B335" s="225"/>
      <c r="C335" s="225"/>
      <c r="D335" s="225"/>
      <c r="E335" s="225"/>
      <c r="F335" s="225"/>
      <c r="G335" s="225"/>
      <c r="H335" s="225"/>
      <c r="I335" s="225"/>
      <c r="J335" s="225"/>
      <c r="K335" s="225"/>
      <c r="L335" s="225"/>
    </row>
    <row r="336" spans="2:12">
      <c r="B336" s="225"/>
      <c r="C336" s="225"/>
      <c r="D336" s="225"/>
      <c r="E336" s="225"/>
      <c r="F336" s="225"/>
      <c r="G336" s="225"/>
      <c r="H336" s="225"/>
      <c r="I336" s="225"/>
      <c r="J336" s="225"/>
      <c r="K336" s="225"/>
      <c r="L336" s="225"/>
    </row>
    <row r="337" spans="2:12">
      <c r="B337" s="225"/>
      <c r="C337" s="225"/>
      <c r="D337" s="225"/>
      <c r="E337" s="225"/>
      <c r="F337" s="225"/>
      <c r="G337" s="225"/>
      <c r="H337" s="225"/>
      <c r="I337" s="225"/>
      <c r="J337" s="225"/>
      <c r="K337" s="225"/>
      <c r="L337" s="225"/>
    </row>
    <row r="338" spans="2:12">
      <c r="B338" s="225"/>
      <c r="C338" s="225"/>
      <c r="D338" s="225"/>
      <c r="E338" s="225"/>
      <c r="F338" s="225"/>
      <c r="G338" s="225"/>
      <c r="H338" s="225"/>
      <c r="I338" s="225"/>
      <c r="J338" s="225"/>
      <c r="K338" s="225"/>
      <c r="L338" s="225"/>
    </row>
    <row r="339" spans="2:12">
      <c r="B339" s="225"/>
      <c r="C339" s="225"/>
      <c r="D339" s="225"/>
      <c r="E339" s="225"/>
      <c r="F339" s="225"/>
      <c r="G339" s="225"/>
      <c r="H339" s="225"/>
      <c r="I339" s="225"/>
      <c r="J339" s="225"/>
      <c r="K339" s="225"/>
      <c r="L339" s="225"/>
    </row>
    <row r="340" spans="2:12">
      <c r="B340" s="225"/>
      <c r="C340" s="225"/>
      <c r="D340" s="225"/>
      <c r="E340" s="225"/>
      <c r="F340" s="225"/>
      <c r="G340" s="225"/>
      <c r="H340" s="225"/>
      <c r="I340" s="225"/>
      <c r="J340" s="225"/>
      <c r="K340" s="225"/>
      <c r="L340" s="225"/>
    </row>
    <row r="341" spans="2:12">
      <c r="B341" s="225"/>
      <c r="C341" s="225"/>
      <c r="D341" s="225"/>
      <c r="E341" s="225"/>
      <c r="F341" s="225"/>
      <c r="G341" s="225"/>
      <c r="H341" s="225"/>
      <c r="I341" s="225"/>
      <c r="J341" s="225"/>
      <c r="K341" s="225"/>
      <c r="L341" s="225"/>
    </row>
    <row r="342" spans="2:12">
      <c r="B342" s="225"/>
      <c r="C342" s="225"/>
      <c r="D342" s="225"/>
      <c r="E342" s="225"/>
      <c r="F342" s="225"/>
      <c r="G342" s="225"/>
      <c r="H342" s="225"/>
      <c r="I342" s="225"/>
      <c r="J342" s="225"/>
      <c r="K342" s="225"/>
      <c r="L342" s="225"/>
    </row>
    <row r="343" spans="2:12">
      <c r="B343" s="225"/>
      <c r="C343" s="225"/>
      <c r="D343" s="225"/>
      <c r="E343" s="225"/>
      <c r="F343" s="225"/>
      <c r="G343" s="225"/>
      <c r="H343" s="225"/>
      <c r="I343" s="225"/>
      <c r="J343" s="225"/>
      <c r="K343" s="225"/>
      <c r="L343" s="225"/>
    </row>
    <row r="344" spans="2:12">
      <c r="B344" s="225"/>
      <c r="C344" s="225"/>
      <c r="D344" s="225"/>
      <c r="E344" s="225"/>
      <c r="F344" s="225"/>
      <c r="G344" s="225"/>
      <c r="H344" s="225"/>
      <c r="I344" s="225"/>
      <c r="J344" s="225"/>
      <c r="K344" s="225"/>
      <c r="L344" s="225"/>
    </row>
    <row r="345" spans="2:12">
      <c r="B345" s="225"/>
      <c r="C345" s="225"/>
      <c r="D345" s="225"/>
      <c r="E345" s="225"/>
      <c r="F345" s="225"/>
      <c r="G345" s="225"/>
      <c r="H345" s="225"/>
      <c r="I345" s="225"/>
      <c r="J345" s="225"/>
      <c r="K345" s="225"/>
      <c r="L345" s="225"/>
    </row>
    <row r="346" spans="2:12">
      <c r="B346" s="225"/>
      <c r="C346" s="225"/>
      <c r="D346" s="225"/>
      <c r="E346" s="225"/>
      <c r="F346" s="225"/>
      <c r="G346" s="225"/>
      <c r="H346" s="225"/>
      <c r="I346" s="225"/>
      <c r="J346" s="225"/>
      <c r="K346" s="225"/>
      <c r="L346" s="225"/>
    </row>
    <row r="347" spans="2:12">
      <c r="B347" s="225"/>
      <c r="C347" s="225"/>
      <c r="D347" s="225"/>
      <c r="E347" s="225"/>
      <c r="F347" s="225"/>
      <c r="G347" s="225"/>
      <c r="H347" s="225"/>
      <c r="I347" s="225"/>
      <c r="J347" s="225"/>
      <c r="K347" s="225"/>
      <c r="L347" s="225"/>
    </row>
    <row r="348" spans="2:12">
      <c r="B348" s="225"/>
      <c r="C348" s="225"/>
      <c r="D348" s="225"/>
      <c r="E348" s="225"/>
      <c r="F348" s="225"/>
      <c r="G348" s="225"/>
      <c r="H348" s="225"/>
      <c r="I348" s="225"/>
      <c r="J348" s="225"/>
      <c r="K348" s="225"/>
      <c r="L348" s="225"/>
    </row>
    <row r="349" spans="2:12">
      <c r="B349" s="225"/>
      <c r="C349" s="225"/>
      <c r="D349" s="225"/>
      <c r="E349" s="225"/>
      <c r="F349" s="225"/>
      <c r="G349" s="225"/>
      <c r="H349" s="225"/>
      <c r="I349" s="225"/>
      <c r="J349" s="225"/>
      <c r="K349" s="225"/>
      <c r="L349" s="225"/>
    </row>
    <row r="350" spans="2:12">
      <c r="B350" s="225"/>
      <c r="C350" s="225"/>
      <c r="D350" s="225"/>
      <c r="E350" s="225"/>
      <c r="F350" s="225"/>
      <c r="G350" s="225"/>
      <c r="H350" s="225"/>
      <c r="I350" s="225"/>
      <c r="J350" s="225"/>
      <c r="K350" s="225"/>
      <c r="L350" s="225"/>
    </row>
    <row r="351" spans="2:12">
      <c r="B351" s="225"/>
      <c r="C351" s="225"/>
      <c r="D351" s="225"/>
      <c r="E351" s="225"/>
      <c r="F351" s="225"/>
      <c r="G351" s="225"/>
      <c r="H351" s="225"/>
      <c r="I351" s="225"/>
      <c r="J351" s="225"/>
      <c r="K351" s="225"/>
      <c r="L351" s="225"/>
    </row>
    <row r="352" spans="2:12">
      <c r="B352" s="225"/>
      <c r="C352" s="225"/>
      <c r="D352" s="225"/>
      <c r="E352" s="225"/>
      <c r="F352" s="225"/>
      <c r="G352" s="225"/>
      <c r="H352" s="225"/>
      <c r="I352" s="225"/>
      <c r="J352" s="225"/>
      <c r="K352" s="225"/>
      <c r="L352" s="225"/>
    </row>
    <row r="353" spans="2:12">
      <c r="B353" s="225"/>
      <c r="C353" s="225"/>
      <c r="D353" s="225"/>
      <c r="E353" s="225"/>
      <c r="F353" s="225"/>
      <c r="G353" s="225"/>
      <c r="H353" s="225"/>
      <c r="I353" s="225"/>
      <c r="J353" s="225"/>
      <c r="K353" s="225"/>
      <c r="L353" s="225"/>
    </row>
    <row r="354" spans="2:12">
      <c r="B354" s="225"/>
      <c r="C354" s="225"/>
      <c r="D354" s="225"/>
      <c r="E354" s="225"/>
      <c r="F354" s="225"/>
      <c r="G354" s="225"/>
      <c r="H354" s="225"/>
      <c r="I354" s="225"/>
      <c r="J354" s="225"/>
      <c r="K354" s="225"/>
      <c r="L354" s="225"/>
    </row>
    <row r="355" spans="2:12">
      <c r="B355" s="225"/>
      <c r="C355" s="225"/>
      <c r="D355" s="225"/>
      <c r="E355" s="225"/>
      <c r="F355" s="225"/>
      <c r="G355" s="225"/>
      <c r="H355" s="225"/>
      <c r="I355" s="225"/>
      <c r="J355" s="225"/>
      <c r="K355" s="225"/>
      <c r="L355" s="225"/>
    </row>
    <row r="356" spans="2:12">
      <c r="B356" s="225"/>
      <c r="C356" s="225"/>
      <c r="D356" s="225"/>
      <c r="E356" s="225"/>
      <c r="F356" s="225"/>
      <c r="G356" s="225"/>
      <c r="H356" s="225"/>
      <c r="I356" s="225"/>
      <c r="J356" s="225"/>
      <c r="K356" s="225"/>
      <c r="L356" s="225"/>
    </row>
    <row r="357" spans="2:12">
      <c r="B357" s="225"/>
      <c r="C357" s="225"/>
      <c r="D357" s="225"/>
      <c r="E357" s="225"/>
      <c r="F357" s="225"/>
      <c r="G357" s="225"/>
      <c r="H357" s="225"/>
      <c r="I357" s="225"/>
      <c r="J357" s="225"/>
      <c r="K357" s="225"/>
      <c r="L357" s="225"/>
    </row>
    <row r="358" spans="2:12">
      <c r="B358" s="225"/>
      <c r="C358" s="225"/>
      <c r="D358" s="225"/>
      <c r="E358" s="225"/>
      <c r="F358" s="225"/>
      <c r="G358" s="225"/>
      <c r="H358" s="225"/>
      <c r="I358" s="225"/>
      <c r="J358" s="225"/>
      <c r="K358" s="225"/>
      <c r="L358" s="225"/>
    </row>
    <row r="359" spans="2:12">
      <c r="B359" s="225"/>
      <c r="C359" s="225"/>
      <c r="D359" s="225"/>
      <c r="E359" s="225"/>
      <c r="F359" s="225"/>
      <c r="G359" s="225"/>
      <c r="H359" s="225"/>
      <c r="I359" s="225"/>
      <c r="J359" s="225"/>
      <c r="K359" s="225"/>
      <c r="L359" s="225"/>
    </row>
    <row r="360" spans="2:12">
      <c r="B360" s="225"/>
      <c r="C360" s="225"/>
      <c r="D360" s="225"/>
      <c r="E360" s="225"/>
      <c r="F360" s="225"/>
      <c r="G360" s="225"/>
      <c r="H360" s="225"/>
      <c r="I360" s="225"/>
      <c r="J360" s="225"/>
      <c r="K360" s="225"/>
      <c r="L360" s="225"/>
    </row>
    <row r="361" spans="2:12">
      <c r="B361" s="225"/>
      <c r="C361" s="225"/>
      <c r="D361" s="225"/>
      <c r="E361" s="225"/>
      <c r="F361" s="225"/>
      <c r="G361" s="225"/>
      <c r="H361" s="225"/>
      <c r="I361" s="225"/>
      <c r="J361" s="225"/>
      <c r="K361" s="225"/>
      <c r="L361" s="225"/>
    </row>
  </sheetData>
  <sheetProtection sheet="1" scenarios="1" selectLockedCells="1" selectUnlockedCells="1"/>
  <mergeCells count="6">
    <mergeCell ref="A1:A8"/>
    <mergeCell ref="B1:H5"/>
    <mergeCell ref="I1:L7"/>
    <mergeCell ref="B6:H6"/>
    <mergeCell ref="B7:H7"/>
    <mergeCell ref="I8:L8"/>
  </mergeCells>
  <printOptions gridLines="1"/>
  <pageMargins left="0.23622047244094491" right="0.23622047244094491" top="0.74803149606299213" bottom="0.74803149606299213" header="0.31496062992125984" footer="0.31496062992125984"/>
  <pageSetup paperSize="9" scale="56" fitToHeight="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2:H47"/>
  <sheetViews>
    <sheetView zoomScale="120" zoomScaleNormal="120" workbookViewId="0">
      <selection activeCell="B52" sqref="B52"/>
    </sheetView>
  </sheetViews>
  <sheetFormatPr baseColWidth="10" defaultColWidth="10.83203125" defaultRowHeight="14"/>
  <cols>
    <col min="1" max="1" width="17.83203125" style="45" customWidth="1"/>
    <col min="2" max="2" width="76.83203125" style="46" customWidth="1"/>
    <col min="3" max="3" width="3.5" style="44" bestFit="1" customWidth="1"/>
    <col min="4" max="8" width="3.5" style="44" customWidth="1"/>
    <col min="9" max="16384" width="10.83203125" style="46"/>
  </cols>
  <sheetData>
    <row r="2" spans="1:2" ht="3.75" customHeight="1"/>
    <row r="4" spans="1:2">
      <c r="A4" s="45" t="s">
        <v>106</v>
      </c>
    </row>
    <row r="6" spans="1:2" ht="15">
      <c r="A6" s="47" t="s">
        <v>107</v>
      </c>
    </row>
    <row r="7" spans="1:2" s="44" customFormat="1" ht="15">
      <c r="A7" s="47" t="s">
        <v>108</v>
      </c>
      <c r="B7" s="46"/>
    </row>
    <row r="8" spans="1:2" s="44" customFormat="1" ht="15">
      <c r="A8" s="48"/>
      <c r="B8" s="46"/>
    </row>
    <row r="9" spans="1:2" s="44" customFormat="1" ht="15">
      <c r="A9" s="47" t="s">
        <v>109</v>
      </c>
      <c r="B9" s="46"/>
    </row>
    <row r="10" spans="1:2" s="44" customFormat="1" ht="15">
      <c r="A10" s="48"/>
      <c r="B10" s="46"/>
    </row>
    <row r="11" spans="1:2" s="44" customFormat="1" ht="15">
      <c r="A11" s="47" t="s">
        <v>110</v>
      </c>
      <c r="B11" s="46"/>
    </row>
    <row r="12" spans="1:2" s="44" customFormat="1" ht="15">
      <c r="A12" s="48"/>
      <c r="B12" s="46"/>
    </row>
    <row r="13" spans="1:2" s="44" customFormat="1" ht="15">
      <c r="A13" s="47" t="s">
        <v>111</v>
      </c>
      <c r="B13" s="46"/>
    </row>
    <row r="14" spans="1:2" s="44" customFormat="1" ht="15">
      <c r="A14" s="47" t="s">
        <v>112</v>
      </c>
      <c r="B14" s="46"/>
    </row>
    <row r="15" spans="1:2" s="44" customFormat="1" ht="15">
      <c r="A15" s="48"/>
      <c r="B15" s="46"/>
    </row>
    <row r="16" spans="1:2" s="44" customFormat="1" ht="15">
      <c r="A16" s="47" t="s">
        <v>113</v>
      </c>
      <c r="B16" s="46"/>
    </row>
    <row r="17" spans="1:2" s="44" customFormat="1" ht="15">
      <c r="A17" s="47" t="s">
        <v>114</v>
      </c>
      <c r="B17" s="46"/>
    </row>
    <row r="18" spans="1:2" s="44" customFormat="1" ht="15">
      <c r="A18" s="47" t="s">
        <v>115</v>
      </c>
      <c r="B18" s="46"/>
    </row>
    <row r="19" spans="1:2" s="44" customFormat="1" ht="15">
      <c r="A19" s="48"/>
      <c r="B19" s="46"/>
    </row>
    <row r="20" spans="1:2" s="44" customFormat="1" ht="15">
      <c r="A20" s="47" t="s">
        <v>116</v>
      </c>
      <c r="B20" s="46"/>
    </row>
    <row r="21" spans="1:2" s="44" customFormat="1" ht="15">
      <c r="A21" s="47" t="s">
        <v>117</v>
      </c>
      <c r="B21" s="46"/>
    </row>
    <row r="22" spans="1:2" s="44" customFormat="1" ht="15">
      <c r="A22" s="47" t="s">
        <v>118</v>
      </c>
      <c r="B22" s="46"/>
    </row>
    <row r="23" spans="1:2" ht="15">
      <c r="A23" s="47" t="s">
        <v>119</v>
      </c>
    </row>
    <row r="24" spans="1:2" ht="15">
      <c r="A24" s="48"/>
    </row>
    <row r="25" spans="1:2" ht="15">
      <c r="A25" s="47" t="s">
        <v>120</v>
      </c>
    </row>
    <row r="26" spans="1:2" ht="15">
      <c r="A26" s="47" t="s">
        <v>121</v>
      </c>
    </row>
    <row r="27" spans="1:2" ht="15">
      <c r="A27" s="48"/>
    </row>
    <row r="28" spans="1:2" ht="15">
      <c r="A28" s="47" t="s">
        <v>122</v>
      </c>
    </row>
    <row r="29" spans="1:2" ht="15">
      <c r="A29" s="47" t="s">
        <v>123</v>
      </c>
    </row>
    <row r="30" spans="1:2" ht="15">
      <c r="A30" s="48" t="s">
        <v>124</v>
      </c>
    </row>
    <row r="31" spans="1:2" ht="15">
      <c r="A31" s="47" t="s">
        <v>125</v>
      </c>
    </row>
    <row r="32" spans="1:2" ht="15">
      <c r="A32" s="47" t="s">
        <v>126</v>
      </c>
    </row>
    <row r="33" spans="1:1" ht="15">
      <c r="A33" s="47" t="s">
        <v>127</v>
      </c>
    </row>
    <row r="34" spans="1:1" ht="15">
      <c r="A34" s="48"/>
    </row>
    <row r="35" spans="1:1" ht="15">
      <c r="A35" s="47" t="s">
        <v>128</v>
      </c>
    </row>
    <row r="36" spans="1:1" ht="15">
      <c r="A36" s="48"/>
    </row>
    <row r="37" spans="1:1" ht="15">
      <c r="A37" s="49" t="s">
        <v>129</v>
      </c>
    </row>
    <row r="38" spans="1:1" ht="15">
      <c r="A38" s="47" t="s">
        <v>130</v>
      </c>
    </row>
    <row r="39" spans="1:1" ht="15">
      <c r="A39" s="47" t="s">
        <v>131</v>
      </c>
    </row>
    <row r="40" spans="1:1" ht="15">
      <c r="A40" s="47" t="s">
        <v>132</v>
      </c>
    </row>
    <row r="41" spans="1:1" ht="15">
      <c r="A41" s="48"/>
    </row>
    <row r="42" spans="1:1" ht="15">
      <c r="A42" s="47" t="s">
        <v>133</v>
      </c>
    </row>
    <row r="43" spans="1:1" ht="15">
      <c r="A43" s="47" t="s">
        <v>134</v>
      </c>
    </row>
    <row r="45" spans="1:1" ht="15">
      <c r="A45" s="192" t="s">
        <v>135</v>
      </c>
    </row>
    <row r="46" spans="1:1" ht="15">
      <c r="A46" s="193" t="s">
        <v>136</v>
      </c>
    </row>
    <row r="47" spans="1:1">
      <c r="A47" s="221" t="s">
        <v>137</v>
      </c>
    </row>
  </sheetData>
  <sheetProtection sheet="1" objects="1" scenarios="1"/>
  <phoneticPr fontId="27" type="noConversion"/>
  <pageMargins left="0.86614173228346458" right="0.70866141732283472" top="1.3779527559055118" bottom="0.98425196850393704" header="0.51181102362204722" footer="0.51181102362204722"/>
  <pageSetup paperSize="9" scale="85" orientation="portrait" copies="4" r:id="rId1"/>
  <headerFooter alignWithMargins="0">
    <oddHeader>&amp;C&amp;K000000&amp;F &amp;A</oddHeader>
    <oddFooter>&amp;L&amp;8&amp;Z&amp;F - 12.10.2016 - FO/cs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S71"/>
  <sheetViews>
    <sheetView zoomScale="64" zoomScaleNormal="80" zoomScalePageLayoutView="55" workbookViewId="0">
      <selection activeCell="E68" sqref="E68:H68"/>
    </sheetView>
  </sheetViews>
  <sheetFormatPr baseColWidth="10" defaultColWidth="8.1640625" defaultRowHeight="15"/>
  <cols>
    <col min="1" max="1" width="1.5" style="75" customWidth="1"/>
    <col min="2" max="2" width="8.1640625" style="75"/>
    <col min="3" max="3" width="2.6640625" style="75" customWidth="1"/>
    <col min="4" max="4" width="70.6640625" style="75" customWidth="1"/>
    <col min="5" max="8" width="9" style="75" customWidth="1"/>
    <col min="9" max="10" width="1.5" style="75" customWidth="1"/>
    <col min="11" max="11" width="8.1640625" style="75"/>
    <col min="12" max="12" width="2.6640625" style="75" customWidth="1"/>
    <col min="13" max="13" width="70.6640625" style="75" customWidth="1"/>
    <col min="14" max="17" width="9" style="75" customWidth="1"/>
    <col min="18" max="19" width="1.5" style="75" customWidth="1"/>
    <col min="20" max="16384" width="8.1640625" style="75"/>
  </cols>
  <sheetData>
    <row r="1" spans="1:19" ht="25.5" customHeight="1"/>
    <row r="2" spans="1:19" ht="8.25" customHeight="1"/>
    <row r="3" spans="1:19" ht="54" customHeight="1">
      <c r="B3" s="290" t="s">
        <v>138</v>
      </c>
      <c r="C3" s="291"/>
      <c r="D3" s="291"/>
      <c r="E3" s="291"/>
      <c r="F3" s="291"/>
      <c r="G3" s="291"/>
      <c r="H3" s="291"/>
      <c r="I3" s="291"/>
      <c r="J3" s="291"/>
      <c r="K3" s="291"/>
      <c r="L3" s="291"/>
      <c r="M3" s="292"/>
      <c r="N3" s="292"/>
      <c r="O3" s="292"/>
      <c r="P3" s="292"/>
      <c r="Q3" s="292"/>
    </row>
    <row r="4" spans="1:19" ht="13.5" customHeight="1" thickBot="1">
      <c r="A4" s="72"/>
      <c r="B4" s="73"/>
      <c r="C4" s="73"/>
      <c r="D4" s="73"/>
      <c r="E4" s="73"/>
      <c r="F4" s="73"/>
      <c r="G4" s="73"/>
      <c r="H4" s="73"/>
      <c r="I4" s="74"/>
      <c r="J4" s="72"/>
      <c r="K4" s="73"/>
      <c r="L4" s="73"/>
      <c r="M4" s="73"/>
      <c r="N4" s="73"/>
      <c r="O4" s="73"/>
      <c r="P4" s="73"/>
      <c r="Q4" s="73"/>
      <c r="R4" s="74"/>
      <c r="S4" s="72"/>
    </row>
    <row r="5" spans="1:19" ht="40.25" customHeight="1" thickBot="1">
      <c r="A5" s="76"/>
      <c r="B5" s="77"/>
      <c r="C5" s="78"/>
      <c r="D5" s="79" t="s">
        <v>139</v>
      </c>
      <c r="E5" s="79" t="s">
        <v>140</v>
      </c>
      <c r="F5" s="80"/>
      <c r="G5" s="80"/>
      <c r="H5" s="81"/>
      <c r="I5" s="82"/>
      <c r="J5" s="76"/>
      <c r="K5" s="83"/>
      <c r="L5" s="78"/>
      <c r="M5" s="79" t="s">
        <v>141</v>
      </c>
      <c r="N5" s="84"/>
      <c r="O5" s="80"/>
      <c r="P5" s="80"/>
      <c r="Q5" s="81"/>
      <c r="R5" s="82"/>
      <c r="S5" s="76"/>
    </row>
    <row r="6" spans="1:19" ht="31.5" customHeight="1">
      <c r="A6" s="76"/>
      <c r="B6" s="85"/>
      <c r="C6" s="86"/>
      <c r="D6" s="86"/>
      <c r="E6" s="293" t="s">
        <v>142</v>
      </c>
      <c r="F6" s="293"/>
      <c r="G6" s="294" t="s">
        <v>143</v>
      </c>
      <c r="H6" s="295"/>
      <c r="I6" s="82"/>
      <c r="J6" s="76"/>
      <c r="K6" s="85"/>
      <c r="L6" s="86"/>
      <c r="M6" s="86"/>
      <c r="N6" s="293" t="s">
        <v>142</v>
      </c>
      <c r="O6" s="293"/>
      <c r="P6" s="294" t="s">
        <v>143</v>
      </c>
      <c r="Q6" s="295"/>
      <c r="R6" s="82"/>
      <c r="S6" s="76"/>
    </row>
    <row r="7" spans="1:19">
      <c r="A7" s="76"/>
      <c r="B7" s="87"/>
      <c r="C7" s="75" t="s">
        <v>144</v>
      </c>
      <c r="E7" s="194">
        <v>0</v>
      </c>
      <c r="F7" s="195" t="s">
        <v>145</v>
      </c>
      <c r="G7" s="196">
        <v>0</v>
      </c>
      <c r="H7" s="197" t="s">
        <v>145</v>
      </c>
      <c r="I7" s="82"/>
      <c r="J7" s="76"/>
      <c r="K7" s="87"/>
      <c r="L7" s="75" t="s">
        <v>144</v>
      </c>
      <c r="N7" s="194">
        <v>0</v>
      </c>
      <c r="O7" s="195" t="s">
        <v>145</v>
      </c>
      <c r="P7" s="196">
        <v>0</v>
      </c>
      <c r="Q7" s="197" t="s">
        <v>145</v>
      </c>
      <c r="R7" s="82"/>
      <c r="S7" s="76"/>
    </row>
    <row r="8" spans="1:19">
      <c r="A8" s="76"/>
      <c r="B8" s="87"/>
      <c r="C8" s="75" t="s">
        <v>146</v>
      </c>
      <c r="E8" s="88">
        <v>0</v>
      </c>
      <c r="F8" s="195"/>
      <c r="G8" s="88">
        <v>0</v>
      </c>
      <c r="H8" s="197" t="s">
        <v>145</v>
      </c>
      <c r="I8" s="82"/>
      <c r="J8" s="76"/>
      <c r="K8" s="87"/>
      <c r="L8" s="75" t="s">
        <v>146</v>
      </c>
      <c r="N8" s="88">
        <v>0</v>
      </c>
      <c r="O8" s="195" t="s">
        <v>145</v>
      </c>
      <c r="P8" s="88"/>
      <c r="Q8" s="197" t="s">
        <v>145</v>
      </c>
      <c r="R8" s="82"/>
      <c r="S8" s="76"/>
    </row>
    <row r="9" spans="1:19">
      <c r="A9" s="76"/>
      <c r="B9" s="87"/>
      <c r="C9" s="75" t="s">
        <v>147</v>
      </c>
      <c r="E9" s="88">
        <v>0</v>
      </c>
      <c r="F9" s="195"/>
      <c r="G9" s="88">
        <v>0</v>
      </c>
      <c r="H9" s="197" t="s">
        <v>145</v>
      </c>
      <c r="I9" s="82"/>
      <c r="J9" s="76"/>
      <c r="K9" s="87"/>
      <c r="L9" s="75" t="s">
        <v>147</v>
      </c>
      <c r="N9" s="88">
        <v>0</v>
      </c>
      <c r="O9" s="195" t="s">
        <v>145</v>
      </c>
      <c r="P9" s="88"/>
      <c r="Q9" s="197" t="s">
        <v>145</v>
      </c>
      <c r="R9" s="82"/>
      <c r="S9" s="76"/>
    </row>
    <row r="10" spans="1:19">
      <c r="A10" s="76"/>
      <c r="B10" s="87"/>
      <c r="C10" s="75" t="s">
        <v>148</v>
      </c>
      <c r="E10" s="88">
        <v>0</v>
      </c>
      <c r="F10" s="195"/>
      <c r="G10" s="88">
        <v>0</v>
      </c>
      <c r="H10" s="197" t="s">
        <v>145</v>
      </c>
      <c r="I10" s="82"/>
      <c r="J10" s="76"/>
      <c r="K10" s="87"/>
      <c r="L10" s="75" t="s">
        <v>148</v>
      </c>
      <c r="N10" s="88">
        <v>0</v>
      </c>
      <c r="O10" s="195" t="s">
        <v>145</v>
      </c>
      <c r="P10" s="88"/>
      <c r="Q10" s="197" t="s">
        <v>145</v>
      </c>
      <c r="R10" s="82"/>
      <c r="S10" s="76"/>
    </row>
    <row r="11" spans="1:19" ht="16" thickBot="1">
      <c r="A11" s="76"/>
      <c r="B11" s="89"/>
      <c r="C11" s="90" t="s">
        <v>149</v>
      </c>
      <c r="D11" s="90"/>
      <c r="E11" s="214">
        <v>0</v>
      </c>
      <c r="F11" s="198"/>
      <c r="G11" s="88">
        <v>0</v>
      </c>
      <c r="H11" s="199" t="s">
        <v>145</v>
      </c>
      <c r="I11" s="82"/>
      <c r="J11" s="76"/>
      <c r="K11" s="89"/>
      <c r="L11" s="90" t="s">
        <v>149</v>
      </c>
      <c r="M11" s="90"/>
      <c r="N11" s="88">
        <v>0</v>
      </c>
      <c r="O11" s="198" t="s">
        <v>145</v>
      </c>
      <c r="P11" s="88"/>
      <c r="Q11" s="199" t="s">
        <v>145</v>
      </c>
      <c r="R11" s="82"/>
      <c r="S11" s="76"/>
    </row>
    <row r="12" spans="1:19" ht="16" thickBot="1">
      <c r="A12" s="76"/>
      <c r="B12" s="91" t="s">
        <v>150</v>
      </c>
      <c r="C12" s="92" t="s">
        <v>151</v>
      </c>
      <c r="D12" s="93"/>
      <c r="E12" s="94">
        <v>1</v>
      </c>
      <c r="F12" s="95">
        <v>0</v>
      </c>
      <c r="G12" s="94">
        <v>1</v>
      </c>
      <c r="H12" s="95">
        <v>0</v>
      </c>
      <c r="I12" s="82"/>
      <c r="J12" s="76"/>
      <c r="K12" s="91" t="s">
        <v>150</v>
      </c>
      <c r="L12" s="92" t="s">
        <v>151</v>
      </c>
      <c r="M12" s="93"/>
      <c r="N12" s="94">
        <v>1</v>
      </c>
      <c r="O12" s="95"/>
      <c r="P12" s="94">
        <v>1</v>
      </c>
      <c r="Q12" s="95"/>
      <c r="R12" s="82"/>
      <c r="S12" s="76"/>
    </row>
    <row r="13" spans="1:19" s="103" customFormat="1" ht="30" customHeight="1">
      <c r="A13" s="96"/>
      <c r="B13" s="97" t="s">
        <v>152</v>
      </c>
      <c r="C13" s="98" t="s">
        <v>153</v>
      </c>
      <c r="D13" s="99"/>
      <c r="E13" s="100"/>
      <c r="F13" s="101"/>
      <c r="G13" s="100"/>
      <c r="H13" s="101"/>
      <c r="I13" s="102"/>
      <c r="J13" s="96"/>
      <c r="K13" s="97" t="s">
        <v>152</v>
      </c>
      <c r="L13" s="98" t="s">
        <v>153</v>
      </c>
      <c r="M13" s="99"/>
      <c r="N13" s="100"/>
      <c r="O13" s="101"/>
      <c r="P13" s="100"/>
      <c r="Q13" s="101"/>
      <c r="R13" s="102"/>
      <c r="S13" s="96"/>
    </row>
    <row r="14" spans="1:19">
      <c r="A14" s="76"/>
      <c r="B14" s="104" t="s">
        <v>154</v>
      </c>
      <c r="C14" s="75" t="s">
        <v>155</v>
      </c>
      <c r="D14" s="105"/>
      <c r="E14" s="106">
        <v>0</v>
      </c>
      <c r="F14" s="107">
        <f>F12*E14</f>
        <v>0</v>
      </c>
      <c r="G14" s="106">
        <v>0</v>
      </c>
      <c r="H14" s="107">
        <f>H12*G14</f>
        <v>0</v>
      </c>
      <c r="I14" s="82"/>
      <c r="J14" s="76"/>
      <c r="K14" s="104" t="s">
        <v>154</v>
      </c>
      <c r="L14" s="75" t="s">
        <v>155</v>
      </c>
      <c r="M14" s="105"/>
      <c r="N14" s="106">
        <v>0</v>
      </c>
      <c r="O14" s="107">
        <f>O12*N14</f>
        <v>0</v>
      </c>
      <c r="P14" s="106"/>
      <c r="Q14" s="107">
        <f>Q12*P14</f>
        <v>0</v>
      </c>
      <c r="R14" s="82"/>
      <c r="S14" s="76"/>
    </row>
    <row r="15" spans="1:19">
      <c r="A15" s="76"/>
      <c r="B15" s="104" t="s">
        <v>156</v>
      </c>
      <c r="C15" s="75" t="s">
        <v>157</v>
      </c>
      <c r="D15" s="105"/>
      <c r="E15" s="106">
        <v>0</v>
      </c>
      <c r="F15" s="107">
        <f>F12*E15</f>
        <v>0</v>
      </c>
      <c r="G15" s="106">
        <v>0</v>
      </c>
      <c r="H15" s="107">
        <f>H12*G15</f>
        <v>0</v>
      </c>
      <c r="I15" s="82"/>
      <c r="J15" s="76"/>
      <c r="K15" s="104" t="s">
        <v>156</v>
      </c>
      <c r="L15" s="75" t="s">
        <v>157</v>
      </c>
      <c r="M15" s="105"/>
      <c r="N15" s="106">
        <v>0</v>
      </c>
      <c r="O15" s="107">
        <f>O12*N15</f>
        <v>0</v>
      </c>
      <c r="P15" s="106"/>
      <c r="Q15" s="107">
        <f>Q12*P15</f>
        <v>0</v>
      </c>
      <c r="R15" s="82"/>
      <c r="S15" s="76"/>
    </row>
    <row r="16" spans="1:19">
      <c r="A16" s="76"/>
      <c r="B16" s="104" t="s">
        <v>158</v>
      </c>
      <c r="C16" s="75" t="s">
        <v>159</v>
      </c>
      <c r="D16" s="105"/>
      <c r="E16" s="106">
        <v>0</v>
      </c>
      <c r="F16" s="107">
        <f>F12*E16</f>
        <v>0</v>
      </c>
      <c r="G16" s="108"/>
      <c r="H16" s="107">
        <f>H12*G16</f>
        <v>0</v>
      </c>
      <c r="I16" s="82"/>
      <c r="J16" s="76"/>
      <c r="K16" s="104" t="s">
        <v>158</v>
      </c>
      <c r="L16" s="75" t="s">
        <v>159</v>
      </c>
      <c r="M16" s="105"/>
      <c r="N16" s="106">
        <v>0</v>
      </c>
      <c r="O16" s="107">
        <f>O12*N16</f>
        <v>0</v>
      </c>
      <c r="P16" s="108"/>
      <c r="Q16" s="107">
        <f>Q12*P16</f>
        <v>0</v>
      </c>
      <c r="R16" s="82"/>
      <c r="S16" s="76"/>
    </row>
    <row r="17" spans="1:19">
      <c r="A17" s="76"/>
      <c r="B17" s="104" t="s">
        <v>160</v>
      </c>
      <c r="C17" s="75" t="s">
        <v>161</v>
      </c>
      <c r="D17" s="105"/>
      <c r="E17" s="106">
        <v>0</v>
      </c>
      <c r="F17" s="107">
        <f>F12*E17</f>
        <v>0</v>
      </c>
      <c r="G17" s="108"/>
      <c r="H17" s="107">
        <f>H12*G17</f>
        <v>0</v>
      </c>
      <c r="I17" s="82"/>
      <c r="J17" s="76"/>
      <c r="K17" s="104" t="s">
        <v>160</v>
      </c>
      <c r="L17" s="75" t="s">
        <v>161</v>
      </c>
      <c r="M17" s="105"/>
      <c r="N17" s="106">
        <v>0</v>
      </c>
      <c r="O17" s="107">
        <f>O12*N17</f>
        <v>0</v>
      </c>
      <c r="P17" s="108"/>
      <c r="Q17" s="107">
        <f>Q12*P17</f>
        <v>0</v>
      </c>
      <c r="R17" s="82"/>
      <c r="S17" s="76"/>
    </row>
    <row r="18" spans="1:19">
      <c r="A18" s="76"/>
      <c r="B18" s="104" t="s">
        <v>162</v>
      </c>
      <c r="C18" s="75" t="s">
        <v>163</v>
      </c>
      <c r="D18" s="105"/>
      <c r="E18" s="106">
        <v>0</v>
      </c>
      <c r="F18" s="107">
        <f>F12*E18</f>
        <v>0</v>
      </c>
      <c r="G18" s="106">
        <v>0</v>
      </c>
      <c r="H18" s="107">
        <f>H12*G18</f>
        <v>0</v>
      </c>
      <c r="I18" s="82"/>
      <c r="J18" s="76"/>
      <c r="K18" s="104" t="s">
        <v>162</v>
      </c>
      <c r="L18" s="75" t="s">
        <v>163</v>
      </c>
      <c r="M18" s="105"/>
      <c r="N18" s="106">
        <v>0</v>
      </c>
      <c r="O18" s="107">
        <f>O12*N18</f>
        <v>0</v>
      </c>
      <c r="P18" s="106"/>
      <c r="Q18" s="107">
        <f>Q12*P18</f>
        <v>0</v>
      </c>
      <c r="R18" s="82"/>
      <c r="S18" s="76"/>
    </row>
    <row r="19" spans="1:19">
      <c r="A19" s="76"/>
      <c r="B19" s="104" t="s">
        <v>164</v>
      </c>
      <c r="C19" s="75" t="s">
        <v>165</v>
      </c>
      <c r="D19" s="105"/>
      <c r="E19" s="106">
        <v>0</v>
      </c>
      <c r="F19" s="107">
        <f>F12*E19</f>
        <v>0</v>
      </c>
      <c r="G19" s="106">
        <v>0</v>
      </c>
      <c r="H19" s="107">
        <f>H12*G19</f>
        <v>0</v>
      </c>
      <c r="I19" s="82"/>
      <c r="J19" s="76"/>
      <c r="K19" s="104" t="s">
        <v>164</v>
      </c>
      <c r="L19" s="75" t="s">
        <v>165</v>
      </c>
      <c r="M19" s="105"/>
      <c r="N19" s="106">
        <v>0</v>
      </c>
      <c r="O19" s="107">
        <f>O12*N19</f>
        <v>0</v>
      </c>
      <c r="P19" s="106"/>
      <c r="Q19" s="107">
        <f>Q12*P19</f>
        <v>0</v>
      </c>
      <c r="R19" s="82"/>
      <c r="S19" s="76"/>
    </row>
    <row r="20" spans="1:19">
      <c r="A20" s="76"/>
      <c r="B20" s="104" t="s">
        <v>166</v>
      </c>
      <c r="C20" s="75" t="s">
        <v>167</v>
      </c>
      <c r="E20" s="106">
        <v>0</v>
      </c>
      <c r="F20" s="107">
        <f>F12*E20</f>
        <v>0</v>
      </c>
      <c r="G20" s="106">
        <v>0</v>
      </c>
      <c r="H20" s="107">
        <f>H12*G20</f>
        <v>0</v>
      </c>
      <c r="I20" s="82"/>
      <c r="J20" s="76"/>
      <c r="K20" s="104" t="s">
        <v>166</v>
      </c>
      <c r="L20" s="75" t="s">
        <v>167</v>
      </c>
      <c r="N20" s="106">
        <v>0</v>
      </c>
      <c r="O20" s="107">
        <f>O12*N20</f>
        <v>0</v>
      </c>
      <c r="P20" s="106"/>
      <c r="Q20" s="107">
        <f>Q12*P20</f>
        <v>0</v>
      </c>
      <c r="R20" s="82"/>
      <c r="S20" s="76"/>
    </row>
    <row r="21" spans="1:19" ht="16" thickBot="1">
      <c r="A21" s="76"/>
      <c r="B21" s="109"/>
      <c r="C21" s="110"/>
      <c r="D21" s="111" t="s">
        <v>168</v>
      </c>
      <c r="E21" s="112">
        <f>SUM(E14:E20)</f>
        <v>0</v>
      </c>
      <c r="F21" s="113">
        <f>SUM(F14:F20)</f>
        <v>0</v>
      </c>
      <c r="G21" s="112">
        <f>SUM(G14:G20)</f>
        <v>0</v>
      </c>
      <c r="H21" s="113">
        <f>SUM(H14:H20)</f>
        <v>0</v>
      </c>
      <c r="I21" s="82"/>
      <c r="J21" s="76"/>
      <c r="K21" s="109"/>
      <c r="L21" s="110"/>
      <c r="M21" s="111" t="s">
        <v>168</v>
      </c>
      <c r="N21" s="112">
        <f>SUM(N14:N20)</f>
        <v>0</v>
      </c>
      <c r="O21" s="113">
        <f>SUM(O14:O20)</f>
        <v>0</v>
      </c>
      <c r="P21" s="112">
        <f>SUM(P14:P20)</f>
        <v>0</v>
      </c>
      <c r="Q21" s="113">
        <f>SUM(Q14:Q20)</f>
        <v>0</v>
      </c>
      <c r="R21" s="82"/>
      <c r="S21" s="76"/>
    </row>
    <row r="22" spans="1:19" s="103" customFormat="1" ht="30" customHeight="1">
      <c r="A22" s="96"/>
      <c r="B22" s="97" t="s">
        <v>169</v>
      </c>
      <c r="C22" s="98" t="s">
        <v>170</v>
      </c>
      <c r="D22" s="99"/>
      <c r="E22" s="100"/>
      <c r="F22" s="101"/>
      <c r="G22" s="100"/>
      <c r="H22" s="101"/>
      <c r="I22" s="102"/>
      <c r="J22" s="96"/>
      <c r="K22" s="97" t="s">
        <v>169</v>
      </c>
      <c r="L22" s="98" t="s">
        <v>170</v>
      </c>
      <c r="M22" s="99"/>
      <c r="N22" s="100"/>
      <c r="O22" s="101"/>
      <c r="P22" s="100"/>
      <c r="Q22" s="101"/>
      <c r="R22" s="102"/>
      <c r="S22" s="96"/>
    </row>
    <row r="23" spans="1:19">
      <c r="A23" s="76"/>
      <c r="B23" s="104" t="s">
        <v>171</v>
      </c>
      <c r="C23" s="75" t="s">
        <v>146</v>
      </c>
      <c r="D23" s="105"/>
      <c r="E23" s="106">
        <v>0</v>
      </c>
      <c r="F23" s="107">
        <f>F12*E23</f>
        <v>0</v>
      </c>
      <c r="G23" s="106">
        <v>0</v>
      </c>
      <c r="H23" s="107">
        <f>H12*G23</f>
        <v>0</v>
      </c>
      <c r="I23" s="82"/>
      <c r="J23" s="76"/>
      <c r="K23" s="104" t="s">
        <v>171</v>
      </c>
      <c r="L23" s="75" t="s">
        <v>146</v>
      </c>
      <c r="M23" s="105"/>
      <c r="N23" s="106">
        <v>0</v>
      </c>
      <c r="O23" s="107">
        <f>O12*N23</f>
        <v>0</v>
      </c>
      <c r="P23" s="106"/>
      <c r="Q23" s="107">
        <f>Q12*P23</f>
        <v>0</v>
      </c>
      <c r="R23" s="82"/>
      <c r="S23" s="76"/>
    </row>
    <row r="24" spans="1:19">
      <c r="A24" s="76"/>
      <c r="B24" s="104" t="s">
        <v>172</v>
      </c>
      <c r="D24" s="75" t="s">
        <v>173</v>
      </c>
      <c r="E24" s="108">
        <f>E23*E21</f>
        <v>0</v>
      </c>
      <c r="F24" s="107">
        <f>F12*E24</f>
        <v>0</v>
      </c>
      <c r="G24" s="108">
        <f>G23*G21</f>
        <v>0</v>
      </c>
      <c r="H24" s="107">
        <f>H12*G24</f>
        <v>0</v>
      </c>
      <c r="I24" s="82"/>
      <c r="J24" s="76"/>
      <c r="K24" s="104" t="s">
        <v>172</v>
      </c>
      <c r="M24" s="75" t="s">
        <v>173</v>
      </c>
      <c r="N24" s="108">
        <f>N23*N21</f>
        <v>0</v>
      </c>
      <c r="O24" s="107">
        <f>O12*N24</f>
        <v>0</v>
      </c>
      <c r="P24" s="108">
        <f>P23*P21</f>
        <v>0</v>
      </c>
      <c r="Q24" s="107">
        <f>Q12*P24</f>
        <v>0</v>
      </c>
      <c r="R24" s="82"/>
      <c r="S24" s="76"/>
    </row>
    <row r="25" spans="1:19">
      <c r="A25" s="76"/>
      <c r="B25" s="104" t="s">
        <v>174</v>
      </c>
      <c r="C25" s="75" t="s">
        <v>175</v>
      </c>
      <c r="D25" s="105"/>
      <c r="E25" s="106">
        <v>0</v>
      </c>
      <c r="F25" s="107">
        <f>F12*E25</f>
        <v>0</v>
      </c>
      <c r="G25" s="106">
        <v>0</v>
      </c>
      <c r="H25" s="107">
        <f>H12*G25</f>
        <v>0</v>
      </c>
      <c r="I25" s="82"/>
      <c r="J25" s="76"/>
      <c r="K25" s="104" t="s">
        <v>174</v>
      </c>
      <c r="L25" s="75" t="s">
        <v>175</v>
      </c>
      <c r="M25" s="105"/>
      <c r="N25" s="106">
        <v>0</v>
      </c>
      <c r="O25" s="107">
        <f>O12*N25</f>
        <v>0</v>
      </c>
      <c r="P25" s="106"/>
      <c r="Q25" s="107">
        <f>Q12*P25</f>
        <v>0</v>
      </c>
      <c r="R25" s="82"/>
      <c r="S25" s="76"/>
    </row>
    <row r="26" spans="1:19">
      <c r="A26" s="76"/>
      <c r="B26" s="104" t="s">
        <v>176</v>
      </c>
      <c r="D26" s="75" t="s">
        <v>177</v>
      </c>
      <c r="E26" s="108">
        <f>E25*E21</f>
        <v>0</v>
      </c>
      <c r="F26" s="107">
        <f>F12*E26</f>
        <v>0</v>
      </c>
      <c r="G26" s="108">
        <f>G25*G21</f>
        <v>0</v>
      </c>
      <c r="H26" s="107">
        <f>H12*G26</f>
        <v>0</v>
      </c>
      <c r="I26" s="82"/>
      <c r="J26" s="76"/>
      <c r="K26" s="104" t="s">
        <v>176</v>
      </c>
      <c r="M26" s="75" t="s">
        <v>177</v>
      </c>
      <c r="N26" s="108">
        <f>N25*N21</f>
        <v>0</v>
      </c>
      <c r="O26" s="107">
        <f>O12*N26</f>
        <v>0</v>
      </c>
      <c r="P26" s="108">
        <f>P25*P21</f>
        <v>0</v>
      </c>
      <c r="Q26" s="107">
        <f>Q12*P26</f>
        <v>0</v>
      </c>
      <c r="R26" s="82"/>
      <c r="S26" s="76"/>
    </row>
    <row r="27" spans="1:19">
      <c r="A27" s="76"/>
      <c r="B27" s="104" t="s">
        <v>178</v>
      </c>
      <c r="C27" s="75" t="s">
        <v>147</v>
      </c>
      <c r="D27" s="105"/>
      <c r="E27" s="106">
        <v>0</v>
      </c>
      <c r="F27" s="107">
        <f>F12*E27</f>
        <v>0</v>
      </c>
      <c r="G27" s="106">
        <v>0</v>
      </c>
      <c r="H27" s="107">
        <f>H12*G27</f>
        <v>0</v>
      </c>
      <c r="I27" s="82"/>
      <c r="J27" s="76"/>
      <c r="K27" s="104" t="s">
        <v>178</v>
      </c>
      <c r="L27" s="75" t="s">
        <v>147</v>
      </c>
      <c r="M27" s="105"/>
      <c r="N27" s="106">
        <v>0</v>
      </c>
      <c r="O27" s="107">
        <f>O12*N27</f>
        <v>0</v>
      </c>
      <c r="P27" s="106"/>
      <c r="Q27" s="107">
        <f>Q12*P27</f>
        <v>0</v>
      </c>
      <c r="R27" s="82"/>
      <c r="S27" s="76"/>
    </row>
    <row r="28" spans="1:19">
      <c r="A28" s="76"/>
      <c r="B28" s="104" t="s">
        <v>179</v>
      </c>
      <c r="D28" s="75" t="s">
        <v>180</v>
      </c>
      <c r="E28" s="108">
        <f>E27*E21</f>
        <v>0</v>
      </c>
      <c r="F28" s="107">
        <f>F12*E28</f>
        <v>0</v>
      </c>
      <c r="G28" s="108">
        <f>G27*G21</f>
        <v>0</v>
      </c>
      <c r="H28" s="107">
        <f>H12*G28</f>
        <v>0</v>
      </c>
      <c r="I28" s="82"/>
      <c r="J28" s="76"/>
      <c r="K28" s="104" t="s">
        <v>179</v>
      </c>
      <c r="M28" s="75" t="s">
        <v>180</v>
      </c>
      <c r="N28" s="108">
        <f>N27*N21</f>
        <v>0</v>
      </c>
      <c r="O28" s="107">
        <f>O12*N28</f>
        <v>0</v>
      </c>
      <c r="P28" s="108">
        <f>P27*P21</f>
        <v>0</v>
      </c>
      <c r="Q28" s="107">
        <f>Q12*P28</f>
        <v>0</v>
      </c>
      <c r="R28" s="82"/>
      <c r="S28" s="76"/>
    </row>
    <row r="29" spans="1:19">
      <c r="A29" s="76"/>
      <c r="B29" s="104" t="s">
        <v>181</v>
      </c>
      <c r="C29" s="75" t="s">
        <v>182</v>
      </c>
      <c r="D29" s="105"/>
      <c r="E29" s="106">
        <v>0</v>
      </c>
      <c r="F29" s="107">
        <f>F12*E29</f>
        <v>0</v>
      </c>
      <c r="G29" s="106">
        <v>0</v>
      </c>
      <c r="H29" s="107">
        <f>H12*G29</f>
        <v>0</v>
      </c>
      <c r="I29" s="82"/>
      <c r="J29" s="76"/>
      <c r="K29" s="104" t="s">
        <v>181</v>
      </c>
      <c r="L29" s="75" t="s">
        <v>182</v>
      </c>
      <c r="M29" s="105"/>
      <c r="N29" s="106">
        <v>0</v>
      </c>
      <c r="O29" s="107">
        <f>O12*N29</f>
        <v>0</v>
      </c>
      <c r="P29" s="106"/>
      <c r="Q29" s="107">
        <f>Q12*P29</f>
        <v>0</v>
      </c>
      <c r="R29" s="82"/>
      <c r="S29" s="76"/>
    </row>
    <row r="30" spans="1:19">
      <c r="A30" s="76"/>
      <c r="B30" s="104" t="s">
        <v>183</v>
      </c>
      <c r="D30" s="75" t="s">
        <v>184</v>
      </c>
      <c r="E30" s="108">
        <f>E29*E21</f>
        <v>0</v>
      </c>
      <c r="F30" s="107">
        <f>F12*E30</f>
        <v>0</v>
      </c>
      <c r="G30" s="108">
        <f>G29*G21</f>
        <v>0</v>
      </c>
      <c r="H30" s="107">
        <f>H12*G30</f>
        <v>0</v>
      </c>
      <c r="I30" s="82"/>
      <c r="J30" s="76"/>
      <c r="K30" s="104" t="s">
        <v>183</v>
      </c>
      <c r="M30" s="75" t="s">
        <v>184</v>
      </c>
      <c r="N30" s="108">
        <f>N29*N21</f>
        <v>0</v>
      </c>
      <c r="O30" s="107">
        <f>O12*N30</f>
        <v>0</v>
      </c>
      <c r="P30" s="108">
        <f>P29*P21</f>
        <v>0</v>
      </c>
      <c r="Q30" s="107">
        <f>Q12*P30</f>
        <v>0</v>
      </c>
      <c r="R30" s="82"/>
      <c r="S30" s="76"/>
    </row>
    <row r="31" spans="1:19">
      <c r="A31" s="76"/>
      <c r="B31" s="104" t="s">
        <v>185</v>
      </c>
      <c r="C31" s="75" t="s">
        <v>186</v>
      </c>
      <c r="D31" s="105"/>
      <c r="E31" s="106">
        <v>0</v>
      </c>
      <c r="F31" s="107">
        <f>F12*E31</f>
        <v>0</v>
      </c>
      <c r="G31" s="106">
        <v>0</v>
      </c>
      <c r="H31" s="107">
        <f>H12*G31</f>
        <v>0</v>
      </c>
      <c r="I31" s="82"/>
      <c r="J31" s="76"/>
      <c r="K31" s="104" t="s">
        <v>185</v>
      </c>
      <c r="L31" s="75" t="s">
        <v>186</v>
      </c>
      <c r="M31" s="105"/>
      <c r="N31" s="106">
        <v>0</v>
      </c>
      <c r="O31" s="107">
        <f>O12*N31</f>
        <v>0</v>
      </c>
      <c r="P31" s="106"/>
      <c r="Q31" s="107">
        <f>Q12*P31</f>
        <v>0</v>
      </c>
      <c r="R31" s="82"/>
      <c r="S31" s="76"/>
    </row>
    <row r="32" spans="1:19">
      <c r="A32" s="76"/>
      <c r="B32" s="104" t="s">
        <v>187</v>
      </c>
      <c r="D32" s="75" t="s">
        <v>188</v>
      </c>
      <c r="E32" s="108">
        <f>E31*E21</f>
        <v>0</v>
      </c>
      <c r="F32" s="107">
        <f>F12*E32</f>
        <v>0</v>
      </c>
      <c r="G32" s="108">
        <f>G31*G21</f>
        <v>0</v>
      </c>
      <c r="H32" s="107">
        <f>H12*G32</f>
        <v>0</v>
      </c>
      <c r="I32" s="82"/>
      <c r="J32" s="76"/>
      <c r="K32" s="104" t="s">
        <v>187</v>
      </c>
      <c r="M32" s="75" t="s">
        <v>188</v>
      </c>
      <c r="N32" s="108">
        <f>N31*N21</f>
        <v>0</v>
      </c>
      <c r="O32" s="107">
        <f>O12*N32</f>
        <v>0</v>
      </c>
      <c r="P32" s="108">
        <f>P31*P21</f>
        <v>0</v>
      </c>
      <c r="Q32" s="107">
        <f>Q12*P32</f>
        <v>0</v>
      </c>
      <c r="R32" s="82"/>
      <c r="S32" s="76"/>
    </row>
    <row r="33" spans="1:19" ht="16" thickBot="1">
      <c r="A33" s="76"/>
      <c r="B33" s="109"/>
      <c r="C33" s="110"/>
      <c r="D33" s="111" t="s">
        <v>189</v>
      </c>
      <c r="E33" s="112">
        <f>SUM(E23:E32)</f>
        <v>0</v>
      </c>
      <c r="F33" s="113">
        <f>SUM(F23:F32)</f>
        <v>0</v>
      </c>
      <c r="G33" s="112">
        <f>SUM(G23:G32)</f>
        <v>0</v>
      </c>
      <c r="H33" s="113">
        <f>SUM(H23:H32)</f>
        <v>0</v>
      </c>
      <c r="I33" s="82"/>
      <c r="J33" s="76"/>
      <c r="K33" s="109"/>
      <c r="L33" s="110"/>
      <c r="M33" s="111" t="s">
        <v>189</v>
      </c>
      <c r="N33" s="112">
        <f>SUM(N23:N32)</f>
        <v>0</v>
      </c>
      <c r="O33" s="113">
        <f>SUM(O23:O32)</f>
        <v>0</v>
      </c>
      <c r="P33" s="112">
        <f>SUM(P23:P32)</f>
        <v>0</v>
      </c>
      <c r="Q33" s="113">
        <f>SUM(Q23:Q32)</f>
        <v>0</v>
      </c>
      <c r="R33" s="82"/>
      <c r="S33" s="76"/>
    </row>
    <row r="34" spans="1:19" s="103" customFormat="1" ht="30" customHeight="1">
      <c r="A34" s="96"/>
      <c r="B34" s="97" t="s">
        <v>190</v>
      </c>
      <c r="C34" s="98" t="s">
        <v>191</v>
      </c>
      <c r="D34" s="99"/>
      <c r="E34" s="100"/>
      <c r="F34" s="101"/>
      <c r="G34" s="100"/>
      <c r="H34" s="101"/>
      <c r="I34" s="102"/>
      <c r="J34" s="96"/>
      <c r="K34" s="97" t="s">
        <v>190</v>
      </c>
      <c r="L34" s="98" t="s">
        <v>191</v>
      </c>
      <c r="M34" s="99"/>
      <c r="N34" s="100"/>
      <c r="O34" s="101"/>
      <c r="P34" s="100"/>
      <c r="Q34" s="101"/>
      <c r="R34" s="102"/>
      <c r="S34" s="96"/>
    </row>
    <row r="35" spans="1:19">
      <c r="A35" s="76"/>
      <c r="B35" s="104" t="s">
        <v>192</v>
      </c>
      <c r="C35" s="75" t="s">
        <v>193</v>
      </c>
      <c r="D35" s="105"/>
      <c r="E35" s="106">
        <v>0</v>
      </c>
      <c r="F35" s="107">
        <f>F12*E35</f>
        <v>0</v>
      </c>
      <c r="G35" s="106">
        <v>0</v>
      </c>
      <c r="H35" s="107">
        <f>H12*G35</f>
        <v>0</v>
      </c>
      <c r="I35" s="82"/>
      <c r="J35" s="76"/>
      <c r="K35" s="104" t="s">
        <v>192</v>
      </c>
      <c r="L35" s="75" t="s">
        <v>193</v>
      </c>
      <c r="M35" s="105"/>
      <c r="N35" s="106">
        <v>0</v>
      </c>
      <c r="O35" s="107">
        <f>O12*N35</f>
        <v>0</v>
      </c>
      <c r="P35" s="106"/>
      <c r="Q35" s="107">
        <f>Q12*P35</f>
        <v>0</v>
      </c>
      <c r="R35" s="82"/>
      <c r="S35" s="76"/>
    </row>
    <row r="36" spans="1:19">
      <c r="A36" s="76"/>
      <c r="B36" s="104" t="s">
        <v>194</v>
      </c>
      <c r="C36" s="75" t="s">
        <v>195</v>
      </c>
      <c r="D36" s="105"/>
      <c r="E36" s="106">
        <v>0</v>
      </c>
      <c r="F36" s="107">
        <f>F12*E36</f>
        <v>0</v>
      </c>
      <c r="G36" s="106">
        <v>0</v>
      </c>
      <c r="H36" s="107">
        <f>H12*G36</f>
        <v>0</v>
      </c>
      <c r="I36" s="82"/>
      <c r="J36" s="76"/>
      <c r="K36" s="104" t="s">
        <v>194</v>
      </c>
      <c r="L36" s="75" t="s">
        <v>195</v>
      </c>
      <c r="M36" s="105"/>
      <c r="N36" s="106">
        <v>0</v>
      </c>
      <c r="O36" s="107">
        <f>O12*N36</f>
        <v>0</v>
      </c>
      <c r="P36" s="106"/>
      <c r="Q36" s="107">
        <f>Q12*P36</f>
        <v>0</v>
      </c>
      <c r="R36" s="82"/>
      <c r="S36" s="76"/>
    </row>
    <row r="37" spans="1:19">
      <c r="A37" s="76"/>
      <c r="B37" s="114"/>
      <c r="C37" s="110"/>
      <c r="D37" s="111" t="s">
        <v>196</v>
      </c>
      <c r="E37" s="112">
        <f>SUM(E35:E36)</f>
        <v>0</v>
      </c>
      <c r="F37" s="113">
        <f>SUM(F35:F36)</f>
        <v>0</v>
      </c>
      <c r="G37" s="112">
        <f>SUM(G35:G36)</f>
        <v>0</v>
      </c>
      <c r="H37" s="113">
        <f>SUM(H35:H36)</f>
        <v>0</v>
      </c>
      <c r="I37" s="82"/>
      <c r="J37" s="76"/>
      <c r="K37" s="114"/>
      <c r="L37" s="110"/>
      <c r="M37" s="111" t="s">
        <v>196</v>
      </c>
      <c r="N37" s="112">
        <f>SUM(N35:N36)</f>
        <v>0</v>
      </c>
      <c r="O37" s="113">
        <f>SUM(O35:O36)</f>
        <v>0</v>
      </c>
      <c r="P37" s="112">
        <f>SUM(P35:P36)</f>
        <v>0</v>
      </c>
      <c r="Q37" s="113">
        <f>SUM(Q35:Q36)</f>
        <v>0</v>
      </c>
      <c r="R37" s="82"/>
      <c r="S37" s="76"/>
    </row>
    <row r="38" spans="1:19" ht="16" thickBot="1">
      <c r="A38" s="76"/>
      <c r="B38" s="115"/>
      <c r="C38" s="116"/>
      <c r="D38" s="117" t="s">
        <v>197</v>
      </c>
      <c r="E38" s="118">
        <f>E21+E33+E37</f>
        <v>0</v>
      </c>
      <c r="F38" s="119">
        <f>F21+F33+F37</f>
        <v>0</v>
      </c>
      <c r="G38" s="118">
        <f>G21+G33+G37</f>
        <v>0</v>
      </c>
      <c r="H38" s="119">
        <f>H21+H33+H37</f>
        <v>0</v>
      </c>
      <c r="I38" s="82"/>
      <c r="J38" s="76"/>
      <c r="K38" s="115"/>
      <c r="L38" s="116"/>
      <c r="M38" s="117" t="s">
        <v>197</v>
      </c>
      <c r="N38" s="118">
        <f>N21+N33+N37</f>
        <v>0</v>
      </c>
      <c r="O38" s="119">
        <f>O21+O33+O37</f>
        <v>0</v>
      </c>
      <c r="P38" s="118">
        <f>P21+P33+P37</f>
        <v>0</v>
      </c>
      <c r="Q38" s="119">
        <f>Q21+Q33+Q37</f>
        <v>0</v>
      </c>
      <c r="R38" s="82"/>
      <c r="S38" s="76"/>
    </row>
    <row r="39" spans="1:19" s="103" customFormat="1" ht="30" customHeight="1">
      <c r="A39" s="96"/>
      <c r="B39" s="97" t="s">
        <v>198</v>
      </c>
      <c r="C39" s="98" t="s">
        <v>199</v>
      </c>
      <c r="D39" s="99"/>
      <c r="E39" s="120"/>
      <c r="F39" s="121"/>
      <c r="G39" s="120"/>
      <c r="H39" s="121"/>
      <c r="I39" s="102"/>
      <c r="J39" s="96"/>
      <c r="K39" s="97" t="s">
        <v>198</v>
      </c>
      <c r="L39" s="98" t="s">
        <v>199</v>
      </c>
      <c r="M39" s="99"/>
      <c r="N39" s="120"/>
      <c r="O39" s="121"/>
      <c r="P39" s="120"/>
      <c r="Q39" s="121"/>
      <c r="R39" s="102"/>
      <c r="S39" s="96"/>
    </row>
    <row r="40" spans="1:19">
      <c r="A40" s="76"/>
      <c r="B40" s="104" t="s">
        <v>200</v>
      </c>
      <c r="C40" s="75" t="s">
        <v>201</v>
      </c>
      <c r="D40" s="105"/>
      <c r="E40" s="106">
        <v>0</v>
      </c>
      <c r="F40" s="107">
        <f>F12*E40</f>
        <v>0</v>
      </c>
      <c r="G40" s="106">
        <v>0</v>
      </c>
      <c r="H40" s="107">
        <f>H12*G40</f>
        <v>0</v>
      </c>
      <c r="I40" s="82"/>
      <c r="J40" s="76"/>
      <c r="K40" s="104" t="s">
        <v>200</v>
      </c>
      <c r="L40" s="75" t="s">
        <v>201</v>
      </c>
      <c r="M40" s="105"/>
      <c r="N40" s="106">
        <v>0</v>
      </c>
      <c r="O40" s="107">
        <f>O12*N40</f>
        <v>0</v>
      </c>
      <c r="P40" s="106"/>
      <c r="Q40" s="107">
        <f>Q12*P40</f>
        <v>0</v>
      </c>
      <c r="R40" s="82"/>
      <c r="S40" s="76"/>
    </row>
    <row r="41" spans="1:19">
      <c r="A41" s="76"/>
      <c r="B41" s="104" t="s">
        <v>202</v>
      </c>
      <c r="C41" s="75" t="s">
        <v>203</v>
      </c>
      <c r="D41" s="105"/>
      <c r="E41" s="108"/>
      <c r="F41" s="107"/>
      <c r="G41" s="108"/>
      <c r="H41" s="107"/>
      <c r="I41" s="82"/>
      <c r="J41" s="76"/>
      <c r="K41" s="104" t="s">
        <v>202</v>
      </c>
      <c r="L41" s="75" t="s">
        <v>203</v>
      </c>
      <c r="M41" s="105"/>
      <c r="N41" s="108"/>
      <c r="O41" s="107"/>
      <c r="P41" s="108"/>
      <c r="Q41" s="107"/>
      <c r="R41" s="82"/>
      <c r="S41" s="76"/>
    </row>
    <row r="42" spans="1:19">
      <c r="A42" s="76"/>
      <c r="B42" s="104" t="s">
        <v>204</v>
      </c>
      <c r="C42" s="75" t="s">
        <v>205</v>
      </c>
      <c r="D42" s="105"/>
      <c r="E42" s="106">
        <v>0</v>
      </c>
      <c r="F42" s="107">
        <f>F12*E42</f>
        <v>0</v>
      </c>
      <c r="G42" s="106">
        <v>0</v>
      </c>
      <c r="H42" s="107">
        <f>H12*G42</f>
        <v>0</v>
      </c>
      <c r="I42" s="82"/>
      <c r="J42" s="76"/>
      <c r="K42" s="104" t="s">
        <v>204</v>
      </c>
      <c r="L42" s="75" t="s">
        <v>205</v>
      </c>
      <c r="M42" s="105"/>
      <c r="N42" s="106">
        <v>0</v>
      </c>
      <c r="O42" s="107">
        <f>O12*N42</f>
        <v>0</v>
      </c>
      <c r="P42" s="106"/>
      <c r="Q42" s="107">
        <f>Q12*P42</f>
        <v>0</v>
      </c>
      <c r="R42" s="82"/>
      <c r="S42" s="76"/>
    </row>
    <row r="43" spans="1:19">
      <c r="A43" s="76"/>
      <c r="B43" s="104" t="s">
        <v>206</v>
      </c>
      <c r="C43" s="75" t="s">
        <v>207</v>
      </c>
      <c r="D43" s="105"/>
      <c r="E43" s="108"/>
      <c r="F43" s="107"/>
      <c r="G43" s="108"/>
      <c r="H43" s="107"/>
      <c r="I43" s="82"/>
      <c r="J43" s="76"/>
      <c r="K43" s="104" t="s">
        <v>206</v>
      </c>
      <c r="L43" s="75" t="s">
        <v>207</v>
      </c>
      <c r="M43" s="105"/>
      <c r="N43" s="108"/>
      <c r="O43" s="107"/>
      <c r="P43" s="108"/>
      <c r="Q43" s="107"/>
      <c r="R43" s="82"/>
      <c r="S43" s="76"/>
    </row>
    <row r="44" spans="1:19">
      <c r="A44" s="76"/>
      <c r="B44" s="104" t="s">
        <v>208</v>
      </c>
      <c r="D44" s="75" t="s">
        <v>209</v>
      </c>
      <c r="E44" s="106">
        <v>0</v>
      </c>
      <c r="F44" s="107">
        <f>F12*E44</f>
        <v>0</v>
      </c>
      <c r="G44" s="106">
        <v>0</v>
      </c>
      <c r="H44" s="107">
        <f>H12*G44</f>
        <v>0</v>
      </c>
      <c r="I44" s="82"/>
      <c r="J44" s="76"/>
      <c r="K44" s="104" t="s">
        <v>208</v>
      </c>
      <c r="M44" s="75" t="s">
        <v>209</v>
      </c>
      <c r="N44" s="106">
        <v>0</v>
      </c>
      <c r="O44" s="107">
        <f>O12*N44</f>
        <v>0</v>
      </c>
      <c r="P44" s="106"/>
      <c r="Q44" s="107">
        <f>Q12*P44</f>
        <v>0</v>
      </c>
      <c r="R44" s="82"/>
      <c r="S44" s="76"/>
    </row>
    <row r="45" spans="1:19">
      <c r="A45" s="76"/>
      <c r="B45" s="104" t="s">
        <v>210</v>
      </c>
      <c r="D45" s="75" t="s">
        <v>211</v>
      </c>
      <c r="E45" s="106">
        <v>0</v>
      </c>
      <c r="F45" s="107">
        <f>F12*E45</f>
        <v>0</v>
      </c>
      <c r="G45" s="106">
        <v>0</v>
      </c>
      <c r="H45" s="107">
        <f>H12*G45</f>
        <v>0</v>
      </c>
      <c r="I45" s="82"/>
      <c r="J45" s="76"/>
      <c r="K45" s="104" t="s">
        <v>210</v>
      </c>
      <c r="M45" s="75" t="s">
        <v>211</v>
      </c>
      <c r="N45" s="106">
        <v>0</v>
      </c>
      <c r="O45" s="107">
        <f>O12*N45</f>
        <v>0</v>
      </c>
      <c r="P45" s="106"/>
      <c r="Q45" s="107">
        <f>Q12*P45</f>
        <v>0</v>
      </c>
      <c r="R45" s="82"/>
      <c r="S45" s="76"/>
    </row>
    <row r="46" spans="1:19">
      <c r="A46" s="76"/>
      <c r="B46" s="104" t="s">
        <v>212</v>
      </c>
      <c r="C46" s="75" t="s">
        <v>213</v>
      </c>
      <c r="D46" s="105"/>
      <c r="E46" s="106">
        <v>0</v>
      </c>
      <c r="F46" s="107">
        <f>F12*E46</f>
        <v>0</v>
      </c>
      <c r="G46" s="106">
        <v>0</v>
      </c>
      <c r="H46" s="107">
        <f>H12*G46</f>
        <v>0</v>
      </c>
      <c r="I46" s="82"/>
      <c r="J46" s="76"/>
      <c r="K46" s="104" t="s">
        <v>212</v>
      </c>
      <c r="L46" s="75" t="s">
        <v>213</v>
      </c>
      <c r="M46" s="105"/>
      <c r="N46" s="106">
        <v>0</v>
      </c>
      <c r="O46" s="107">
        <f>O12*N46</f>
        <v>0</v>
      </c>
      <c r="P46" s="106"/>
      <c r="Q46" s="107">
        <f>Q12*P46</f>
        <v>0</v>
      </c>
      <c r="R46" s="82"/>
      <c r="S46" s="76"/>
    </row>
    <row r="47" spans="1:19" ht="16" thickBot="1">
      <c r="A47" s="76"/>
      <c r="B47" s="122"/>
      <c r="C47" s="123"/>
      <c r="D47" s="124" t="s">
        <v>214</v>
      </c>
      <c r="E47" s="125">
        <f>SUM(E40:E46)</f>
        <v>0</v>
      </c>
      <c r="F47" s="126">
        <f>SUM(F40:F46)</f>
        <v>0</v>
      </c>
      <c r="G47" s="125">
        <f>SUM(G40:G46)</f>
        <v>0</v>
      </c>
      <c r="H47" s="126">
        <f>SUM(H40:H46)</f>
        <v>0</v>
      </c>
      <c r="I47" s="82"/>
      <c r="J47" s="76"/>
      <c r="K47" s="122"/>
      <c r="L47" s="123"/>
      <c r="M47" s="124" t="s">
        <v>214</v>
      </c>
      <c r="N47" s="125">
        <f>SUM(N40:N46)</f>
        <v>0</v>
      </c>
      <c r="O47" s="126">
        <f>SUM(O40:O46)</f>
        <v>0</v>
      </c>
      <c r="P47" s="125">
        <f>SUM(P40:P46)</f>
        <v>0</v>
      </c>
      <c r="Q47" s="126">
        <f>SUM(Q40:Q46)</f>
        <v>0</v>
      </c>
      <c r="R47" s="82"/>
      <c r="S47" s="76"/>
    </row>
    <row r="48" spans="1:19" s="103" customFormat="1" ht="30" customHeight="1">
      <c r="A48" s="96"/>
      <c r="B48" s="127" t="s">
        <v>215</v>
      </c>
      <c r="C48" s="128" t="s">
        <v>216</v>
      </c>
      <c r="D48" s="129"/>
      <c r="E48" s="130"/>
      <c r="F48" s="131"/>
      <c r="G48" s="130"/>
      <c r="H48" s="131"/>
      <c r="I48" s="102"/>
      <c r="J48" s="96"/>
      <c r="K48" s="127" t="s">
        <v>215</v>
      </c>
      <c r="L48" s="128" t="s">
        <v>216</v>
      </c>
      <c r="M48" s="129"/>
      <c r="N48" s="130"/>
      <c r="O48" s="131"/>
      <c r="P48" s="130"/>
      <c r="Q48" s="131"/>
      <c r="R48" s="102"/>
      <c r="S48" s="96"/>
    </row>
    <row r="49" spans="1:19">
      <c r="A49" s="76"/>
      <c r="B49" s="104" t="s">
        <v>217</v>
      </c>
      <c r="C49" s="75" t="s">
        <v>218</v>
      </c>
      <c r="D49" s="105"/>
      <c r="E49" s="108"/>
      <c r="F49" s="107"/>
      <c r="G49" s="108"/>
      <c r="H49" s="107"/>
      <c r="I49" s="82"/>
      <c r="J49" s="76"/>
      <c r="K49" s="104" t="s">
        <v>217</v>
      </c>
      <c r="L49" s="75" t="s">
        <v>218</v>
      </c>
      <c r="M49" s="105"/>
      <c r="N49" s="108"/>
      <c r="O49" s="107"/>
      <c r="P49" s="108"/>
      <c r="Q49" s="107"/>
      <c r="R49" s="82"/>
      <c r="S49" s="76"/>
    </row>
    <row r="50" spans="1:19">
      <c r="A50" s="76"/>
      <c r="B50" s="104" t="s">
        <v>219</v>
      </c>
      <c r="D50" s="105" t="s">
        <v>220</v>
      </c>
      <c r="E50" s="106">
        <v>0</v>
      </c>
      <c r="F50" s="107">
        <f>F12*E50</f>
        <v>0</v>
      </c>
      <c r="G50" s="106">
        <v>0</v>
      </c>
      <c r="H50" s="107">
        <f>H12*G50</f>
        <v>0</v>
      </c>
      <c r="I50" s="82"/>
      <c r="J50" s="76"/>
      <c r="K50" s="104" t="s">
        <v>219</v>
      </c>
      <c r="M50" s="105" t="s">
        <v>220</v>
      </c>
      <c r="N50" s="106">
        <v>0</v>
      </c>
      <c r="O50" s="107">
        <f>O12*N50</f>
        <v>0</v>
      </c>
      <c r="P50" s="106"/>
      <c r="Q50" s="107">
        <f>Q12*P50</f>
        <v>0</v>
      </c>
      <c r="R50" s="82"/>
      <c r="S50" s="76"/>
    </row>
    <row r="51" spans="1:19">
      <c r="A51" s="76"/>
      <c r="B51" s="104" t="s">
        <v>221</v>
      </c>
      <c r="D51" s="105" t="s">
        <v>222</v>
      </c>
      <c r="E51" s="106">
        <v>0</v>
      </c>
      <c r="F51" s="107">
        <f>F12*E51</f>
        <v>0</v>
      </c>
      <c r="G51" s="106">
        <v>0</v>
      </c>
      <c r="H51" s="107">
        <f>H12*G51</f>
        <v>0</v>
      </c>
      <c r="I51" s="82"/>
      <c r="J51" s="76"/>
      <c r="K51" s="104" t="s">
        <v>221</v>
      </c>
      <c r="M51" s="105" t="s">
        <v>222</v>
      </c>
      <c r="N51" s="106">
        <v>0</v>
      </c>
      <c r="O51" s="107">
        <f>O12*N51</f>
        <v>0</v>
      </c>
      <c r="P51" s="106"/>
      <c r="Q51" s="107">
        <f>Q12*P51</f>
        <v>0</v>
      </c>
      <c r="R51" s="82"/>
      <c r="S51" s="76"/>
    </row>
    <row r="52" spans="1:19">
      <c r="A52" s="76"/>
      <c r="B52" s="104" t="s">
        <v>223</v>
      </c>
      <c r="C52" s="253" t="s">
        <v>224</v>
      </c>
      <c r="D52" s="105"/>
      <c r="E52" s="106">
        <v>0</v>
      </c>
      <c r="F52" s="107">
        <f>F12*E52</f>
        <v>0</v>
      </c>
      <c r="G52" s="106">
        <v>0</v>
      </c>
      <c r="H52" s="107">
        <f>H12*G52</f>
        <v>0</v>
      </c>
      <c r="I52" s="82"/>
      <c r="J52" s="76"/>
      <c r="K52" s="104" t="s">
        <v>223</v>
      </c>
      <c r="L52" s="253" t="s">
        <v>224</v>
      </c>
      <c r="M52" s="105"/>
      <c r="N52" s="106">
        <v>0</v>
      </c>
      <c r="O52" s="107">
        <f>O12*N52</f>
        <v>0</v>
      </c>
      <c r="P52" s="106"/>
      <c r="Q52" s="107">
        <f>Q12*P52</f>
        <v>0</v>
      </c>
      <c r="R52" s="82"/>
      <c r="S52" s="76"/>
    </row>
    <row r="53" spans="1:19">
      <c r="A53" s="76"/>
      <c r="B53" s="104" t="s">
        <v>225</v>
      </c>
      <c r="C53" s="75" t="s">
        <v>226</v>
      </c>
      <c r="D53" s="105"/>
      <c r="E53" s="108"/>
      <c r="F53" s="107"/>
      <c r="G53" s="108"/>
      <c r="H53" s="107"/>
      <c r="I53" s="82"/>
      <c r="J53" s="76"/>
      <c r="K53" s="104" t="s">
        <v>225</v>
      </c>
      <c r="L53" s="75" t="s">
        <v>226</v>
      </c>
      <c r="M53" s="105"/>
      <c r="N53" s="108"/>
      <c r="O53" s="107"/>
      <c r="P53" s="108"/>
      <c r="Q53" s="107"/>
      <c r="R53" s="82"/>
      <c r="S53" s="76"/>
    </row>
    <row r="54" spans="1:19">
      <c r="A54" s="76"/>
      <c r="B54" s="104" t="s">
        <v>227</v>
      </c>
      <c r="D54" s="105" t="s">
        <v>228</v>
      </c>
      <c r="E54" s="106">
        <v>0</v>
      </c>
      <c r="F54" s="107">
        <f>F12*E54</f>
        <v>0</v>
      </c>
      <c r="G54" s="106">
        <v>0</v>
      </c>
      <c r="H54" s="107">
        <f>H12*G54</f>
        <v>0</v>
      </c>
      <c r="I54" s="82"/>
      <c r="J54" s="76"/>
      <c r="K54" s="104" t="s">
        <v>227</v>
      </c>
      <c r="M54" s="105" t="s">
        <v>228</v>
      </c>
      <c r="N54" s="106">
        <v>0</v>
      </c>
      <c r="O54" s="107">
        <f>O12*N54</f>
        <v>0</v>
      </c>
      <c r="P54" s="106"/>
      <c r="Q54" s="107">
        <f>Q12*P54</f>
        <v>0</v>
      </c>
      <c r="R54" s="82"/>
      <c r="S54" s="76"/>
    </row>
    <row r="55" spans="1:19">
      <c r="A55" s="76"/>
      <c r="B55" s="104" t="s">
        <v>229</v>
      </c>
      <c r="D55" s="105" t="s">
        <v>230</v>
      </c>
      <c r="E55" s="106">
        <v>0</v>
      </c>
      <c r="F55" s="107">
        <f>F12*E55</f>
        <v>0</v>
      </c>
      <c r="G55" s="106">
        <v>0</v>
      </c>
      <c r="H55" s="107">
        <f>H12*G55</f>
        <v>0</v>
      </c>
      <c r="I55" s="82"/>
      <c r="J55" s="76"/>
      <c r="K55" s="104" t="s">
        <v>229</v>
      </c>
      <c r="M55" s="105" t="s">
        <v>230</v>
      </c>
      <c r="N55" s="106">
        <v>0</v>
      </c>
      <c r="O55" s="107">
        <f>O12*N55</f>
        <v>0</v>
      </c>
      <c r="P55" s="106"/>
      <c r="Q55" s="107">
        <f>Q12*P55</f>
        <v>0</v>
      </c>
      <c r="R55" s="82"/>
      <c r="S55" s="76"/>
    </row>
    <row r="56" spans="1:19">
      <c r="A56" s="76"/>
      <c r="B56" s="104" t="s">
        <v>231</v>
      </c>
      <c r="C56" s="75" t="s">
        <v>232</v>
      </c>
      <c r="D56" s="105"/>
      <c r="E56" s="106">
        <v>0</v>
      </c>
      <c r="F56" s="107">
        <f>F12*E56</f>
        <v>0</v>
      </c>
      <c r="G56" s="106">
        <v>0</v>
      </c>
      <c r="H56" s="107">
        <f>H12*G56</f>
        <v>0</v>
      </c>
      <c r="I56" s="82"/>
      <c r="J56" s="76"/>
      <c r="K56" s="104" t="s">
        <v>231</v>
      </c>
      <c r="L56" s="75" t="s">
        <v>232</v>
      </c>
      <c r="M56" s="105"/>
      <c r="N56" s="106">
        <v>0</v>
      </c>
      <c r="O56" s="107">
        <f>O12*N56</f>
        <v>0</v>
      </c>
      <c r="P56" s="106"/>
      <c r="Q56" s="107">
        <f>Q12*P56</f>
        <v>0</v>
      </c>
      <c r="R56" s="82"/>
      <c r="S56" s="76"/>
    </row>
    <row r="57" spans="1:19">
      <c r="A57" s="76"/>
      <c r="B57" s="104" t="s">
        <v>233</v>
      </c>
      <c r="C57" s="75" t="s">
        <v>234</v>
      </c>
      <c r="D57" s="105"/>
      <c r="E57" s="106">
        <v>0</v>
      </c>
      <c r="F57" s="107">
        <f>F12*E57</f>
        <v>0</v>
      </c>
      <c r="G57" s="106">
        <v>0</v>
      </c>
      <c r="H57" s="107">
        <f>H12*G57</f>
        <v>0</v>
      </c>
      <c r="I57" s="82"/>
      <c r="J57" s="76"/>
      <c r="K57" s="104" t="s">
        <v>233</v>
      </c>
      <c r="L57" s="75" t="s">
        <v>234</v>
      </c>
      <c r="M57" s="105"/>
      <c r="N57" s="106">
        <v>0</v>
      </c>
      <c r="O57" s="107">
        <f>O12*N57</f>
        <v>0</v>
      </c>
      <c r="P57" s="106"/>
      <c r="Q57" s="107">
        <f>Q12*P57</f>
        <v>0</v>
      </c>
      <c r="R57" s="82"/>
      <c r="S57" s="76"/>
    </row>
    <row r="58" spans="1:19">
      <c r="A58" s="76"/>
      <c r="B58" s="104" t="s">
        <v>235</v>
      </c>
      <c r="C58" s="75" t="s">
        <v>236</v>
      </c>
      <c r="D58" s="105"/>
      <c r="E58" s="106">
        <v>0</v>
      </c>
      <c r="F58" s="107">
        <f>F12*E58</f>
        <v>0</v>
      </c>
      <c r="G58" s="106">
        <v>0</v>
      </c>
      <c r="H58" s="107">
        <f>H12*G58</f>
        <v>0</v>
      </c>
      <c r="I58" s="82"/>
      <c r="J58" s="76"/>
      <c r="K58" s="104" t="s">
        <v>235</v>
      </c>
      <c r="L58" s="75" t="s">
        <v>236</v>
      </c>
      <c r="M58" s="105"/>
      <c r="N58" s="106">
        <v>0</v>
      </c>
      <c r="O58" s="107">
        <f>O12*N58</f>
        <v>0</v>
      </c>
      <c r="P58" s="106"/>
      <c r="Q58" s="107">
        <f>Q12*P58</f>
        <v>0</v>
      </c>
      <c r="R58" s="82"/>
      <c r="S58" s="76"/>
    </row>
    <row r="59" spans="1:19">
      <c r="A59" s="76"/>
      <c r="B59" s="104" t="s">
        <v>237</v>
      </c>
      <c r="C59" s="75" t="s">
        <v>238</v>
      </c>
      <c r="D59" s="105"/>
      <c r="E59" s="106">
        <v>0</v>
      </c>
      <c r="F59" s="107">
        <f>F12*E59</f>
        <v>0</v>
      </c>
      <c r="G59" s="106">
        <v>0</v>
      </c>
      <c r="H59" s="107">
        <f>H12*G59</f>
        <v>0</v>
      </c>
      <c r="I59" s="82"/>
      <c r="J59" s="76"/>
      <c r="K59" s="104" t="s">
        <v>237</v>
      </c>
      <c r="L59" s="75" t="s">
        <v>238</v>
      </c>
      <c r="M59" s="105"/>
      <c r="N59" s="106">
        <v>0</v>
      </c>
      <c r="O59" s="107">
        <f>O12*N59</f>
        <v>0</v>
      </c>
      <c r="P59" s="106"/>
      <c r="Q59" s="107">
        <f>Q12*P59</f>
        <v>0</v>
      </c>
      <c r="R59" s="82"/>
      <c r="S59" s="76"/>
    </row>
    <row r="60" spans="1:19">
      <c r="A60" s="76"/>
      <c r="B60" s="104" t="s">
        <v>239</v>
      </c>
      <c r="C60" s="75" t="s">
        <v>240</v>
      </c>
      <c r="D60" s="105"/>
      <c r="E60" s="106">
        <v>0</v>
      </c>
      <c r="F60" s="107">
        <f>F12*E60</f>
        <v>0</v>
      </c>
      <c r="G60" s="106">
        <v>0</v>
      </c>
      <c r="H60" s="107">
        <f>H12*G60</f>
        <v>0</v>
      </c>
      <c r="I60" s="82"/>
      <c r="J60" s="76"/>
      <c r="K60" s="104" t="s">
        <v>239</v>
      </c>
      <c r="L60" s="75" t="s">
        <v>240</v>
      </c>
      <c r="M60" s="105"/>
      <c r="N60" s="106">
        <v>0</v>
      </c>
      <c r="O60" s="107">
        <f>O12*N60</f>
        <v>0</v>
      </c>
      <c r="P60" s="106"/>
      <c r="Q60" s="107">
        <f>Q12*P60</f>
        <v>0</v>
      </c>
      <c r="R60" s="82"/>
      <c r="S60" s="76"/>
    </row>
    <row r="61" spans="1:19">
      <c r="A61" s="76"/>
      <c r="B61" s="114"/>
      <c r="C61" s="110"/>
      <c r="D61" s="111" t="s">
        <v>241</v>
      </c>
      <c r="E61" s="112">
        <f>SUM(E50:E60)</f>
        <v>0</v>
      </c>
      <c r="F61" s="113">
        <f>SUM(F50:F60)</f>
        <v>0</v>
      </c>
      <c r="G61" s="112">
        <f>SUM(G50:G60)</f>
        <v>0</v>
      </c>
      <c r="H61" s="113">
        <f>SUM(H50:H60)</f>
        <v>0</v>
      </c>
      <c r="I61" s="82"/>
      <c r="J61" s="76"/>
      <c r="K61" s="114"/>
      <c r="L61" s="110"/>
      <c r="M61" s="111" t="s">
        <v>241</v>
      </c>
      <c r="N61" s="112">
        <f>SUM(N50:N60)</f>
        <v>0</v>
      </c>
      <c r="O61" s="113">
        <f>SUM(O50:O60)</f>
        <v>0</v>
      </c>
      <c r="P61" s="112">
        <f>SUM(P50:P60)</f>
        <v>0</v>
      </c>
      <c r="Q61" s="113">
        <f>SUM(Q50:Q60)</f>
        <v>0</v>
      </c>
      <c r="R61" s="82"/>
      <c r="S61" s="76"/>
    </row>
    <row r="62" spans="1:19">
      <c r="A62" s="76"/>
      <c r="B62" s="115"/>
      <c r="C62" s="116"/>
      <c r="D62" s="132"/>
      <c r="E62" s="118"/>
      <c r="F62" s="119"/>
      <c r="G62" s="118"/>
      <c r="H62" s="119"/>
      <c r="I62" s="82"/>
      <c r="J62" s="76"/>
      <c r="K62" s="115"/>
      <c r="L62" s="116"/>
      <c r="M62" s="132"/>
      <c r="N62" s="118"/>
      <c r="O62" s="119"/>
      <c r="P62" s="118"/>
      <c r="Q62" s="119"/>
      <c r="R62" s="82"/>
      <c r="S62" s="76"/>
    </row>
    <row r="63" spans="1:19">
      <c r="A63" s="76"/>
      <c r="B63" s="133" t="s">
        <v>242</v>
      </c>
      <c r="C63" s="134" t="s">
        <v>243</v>
      </c>
      <c r="D63" s="135"/>
      <c r="E63" s="136">
        <f>E12+E38+E47+E61</f>
        <v>1</v>
      </c>
      <c r="F63" s="137">
        <f>F12+F38+F47+F61</f>
        <v>0</v>
      </c>
      <c r="G63" s="136">
        <f>G12+G38+G47+G61</f>
        <v>1</v>
      </c>
      <c r="H63" s="137">
        <f>H12+H38+H47+H61</f>
        <v>0</v>
      </c>
      <c r="I63" s="82"/>
      <c r="J63" s="76"/>
      <c r="K63" s="133" t="s">
        <v>242</v>
      </c>
      <c r="L63" s="134" t="s">
        <v>243</v>
      </c>
      <c r="M63" s="135"/>
      <c r="N63" s="136">
        <f>N12+N38+N47+N61</f>
        <v>1</v>
      </c>
      <c r="O63" s="137">
        <f>O12+O38+O47+O61</f>
        <v>0</v>
      </c>
      <c r="P63" s="136">
        <f>P12+P38+P47+P61</f>
        <v>1</v>
      </c>
      <c r="Q63" s="137">
        <f>Q12+Q38+Q47+Q61</f>
        <v>0</v>
      </c>
      <c r="R63" s="82"/>
      <c r="S63" s="76"/>
    </row>
    <row r="64" spans="1:19">
      <c r="A64" s="76"/>
      <c r="B64" s="133" t="s">
        <v>244</v>
      </c>
      <c r="C64" s="134" t="s">
        <v>245</v>
      </c>
      <c r="D64" s="135"/>
      <c r="E64" s="138">
        <v>0</v>
      </c>
      <c r="F64" s="200">
        <f>F12*E64</f>
        <v>0</v>
      </c>
      <c r="G64" s="138">
        <v>0</v>
      </c>
      <c r="H64" s="200">
        <f>H12*G64</f>
        <v>0</v>
      </c>
      <c r="I64" s="82"/>
      <c r="J64" s="76"/>
      <c r="K64" s="133" t="s">
        <v>244</v>
      </c>
      <c r="L64" s="134" t="s">
        <v>245</v>
      </c>
      <c r="M64" s="135"/>
      <c r="N64" s="138">
        <v>0</v>
      </c>
      <c r="O64" s="200">
        <f>O12*N64</f>
        <v>0</v>
      </c>
      <c r="P64" s="138"/>
      <c r="Q64" s="200">
        <f>Q12*P64</f>
        <v>0</v>
      </c>
      <c r="R64" s="82"/>
      <c r="S64" s="76"/>
    </row>
    <row r="65" spans="1:19" s="143" customFormat="1">
      <c r="A65" s="139"/>
      <c r="B65" s="140" t="s">
        <v>246</v>
      </c>
      <c r="C65" s="116" t="s">
        <v>247</v>
      </c>
      <c r="D65" s="132"/>
      <c r="E65" s="118" t="e">
        <f>F65/F12</f>
        <v>#DIV/0!</v>
      </c>
      <c r="F65" s="141">
        <f>F63+F64</f>
        <v>0</v>
      </c>
      <c r="G65" s="118" t="e">
        <f>H65/H12</f>
        <v>#DIV/0!</v>
      </c>
      <c r="H65" s="141">
        <f>H63+H64</f>
        <v>0</v>
      </c>
      <c r="I65" s="142"/>
      <c r="J65" s="139"/>
      <c r="K65" s="140" t="s">
        <v>246</v>
      </c>
      <c r="L65" s="116" t="s">
        <v>247</v>
      </c>
      <c r="M65" s="132"/>
      <c r="N65" s="118" t="e">
        <f>O65/O12</f>
        <v>#DIV/0!</v>
      </c>
      <c r="O65" s="141">
        <f>O63+O64</f>
        <v>0</v>
      </c>
      <c r="P65" s="118" t="e">
        <f>Q65/Q12</f>
        <v>#DIV/0!</v>
      </c>
      <c r="Q65" s="141">
        <f>Q63+Q64</f>
        <v>0</v>
      </c>
      <c r="R65" s="142"/>
      <c r="S65" s="139"/>
    </row>
    <row r="66" spans="1:19" ht="16" thickBot="1">
      <c r="A66" s="76"/>
      <c r="B66" s="140"/>
      <c r="C66" s="116"/>
      <c r="D66" s="132"/>
      <c r="E66" s="118"/>
      <c r="F66" s="119"/>
      <c r="G66" s="118"/>
      <c r="H66" s="119"/>
      <c r="I66" s="82"/>
      <c r="J66" s="76"/>
      <c r="K66" s="140"/>
      <c r="L66" s="116"/>
      <c r="M66" s="132"/>
      <c r="N66" s="118"/>
      <c r="O66" s="119"/>
      <c r="P66" s="118"/>
      <c r="Q66" s="119"/>
      <c r="R66" s="82"/>
      <c r="S66" s="76"/>
    </row>
    <row r="67" spans="1:19" ht="16" thickBot="1">
      <c r="A67" s="76"/>
      <c r="B67" s="144"/>
      <c r="C67" s="145" t="s">
        <v>248</v>
      </c>
      <c r="D67" s="146"/>
      <c r="E67" s="286">
        <v>0.2</v>
      </c>
      <c r="F67" s="287"/>
      <c r="G67" s="288">
        <f>100%-E67</f>
        <v>0.8</v>
      </c>
      <c r="H67" s="289"/>
      <c r="I67" s="82"/>
      <c r="J67" s="76"/>
      <c r="K67" s="144"/>
      <c r="L67" s="145" t="s">
        <v>248</v>
      </c>
      <c r="M67" s="146"/>
      <c r="N67" s="286">
        <v>1</v>
      </c>
      <c r="O67" s="287"/>
      <c r="P67" s="288">
        <f>100%-N67</f>
        <v>0</v>
      </c>
      <c r="Q67" s="289"/>
      <c r="R67" s="82"/>
      <c r="S67" s="76"/>
    </row>
    <row r="68" spans="1:19" s="103" customFormat="1" ht="30" customHeight="1" thickBot="1">
      <c r="A68" s="96"/>
      <c r="B68" s="147"/>
      <c r="C68" s="148" t="s">
        <v>249</v>
      </c>
      <c r="D68" s="149"/>
      <c r="E68" s="283">
        <f>F65*E67+H65*G67</f>
        <v>0</v>
      </c>
      <c r="F68" s="284"/>
      <c r="G68" s="284"/>
      <c r="H68" s="285"/>
      <c r="I68" s="102"/>
      <c r="J68" s="96"/>
      <c r="K68" s="147"/>
      <c r="L68" s="148" t="s">
        <v>249</v>
      </c>
      <c r="M68" s="149"/>
      <c r="N68" s="283">
        <f>O65*N67+Q65*P67</f>
        <v>0</v>
      </c>
      <c r="O68" s="284"/>
      <c r="P68" s="284"/>
      <c r="Q68" s="285"/>
      <c r="R68" s="102"/>
      <c r="S68" s="96"/>
    </row>
    <row r="69" spans="1:19" s="103" customFormat="1" ht="15" customHeight="1" thickBot="1">
      <c r="A69" s="96"/>
      <c r="B69" s="150"/>
      <c r="C69" s="151" t="s">
        <v>250</v>
      </c>
      <c r="D69" s="151"/>
      <c r="E69" s="280" t="e">
        <f>((F38+F12)*E67+(H38+H12)*G67)/E68</f>
        <v>#DIV/0!</v>
      </c>
      <c r="F69" s="281"/>
      <c r="G69" s="281"/>
      <c r="H69" s="282"/>
      <c r="I69" s="102"/>
      <c r="J69" s="96"/>
      <c r="K69" s="150"/>
      <c r="L69" s="151" t="s">
        <v>250</v>
      </c>
      <c r="M69" s="151"/>
      <c r="N69" s="280" t="e">
        <f>((O38+O12)*N67+(Q38+Q12)*P67)/N68</f>
        <v>#DIV/0!</v>
      </c>
      <c r="O69" s="281"/>
      <c r="P69" s="281"/>
      <c r="Q69" s="282"/>
      <c r="R69" s="102"/>
      <c r="S69" s="96"/>
    </row>
    <row r="70" spans="1:19" ht="10.25" customHeight="1">
      <c r="A70" s="152"/>
      <c r="B70" s="153"/>
      <c r="C70" s="153"/>
      <c r="D70" s="153"/>
      <c r="E70" s="153"/>
      <c r="F70" s="153"/>
      <c r="G70" s="153"/>
      <c r="H70" s="153"/>
      <c r="I70" s="154"/>
      <c r="J70" s="152"/>
      <c r="K70" s="153"/>
      <c r="L70" s="153"/>
      <c r="M70" s="153"/>
      <c r="N70" s="153"/>
      <c r="O70" s="153"/>
      <c r="P70" s="153"/>
      <c r="Q70" s="153"/>
      <c r="R70" s="154"/>
      <c r="S70" s="152"/>
    </row>
    <row r="71" spans="1:19" ht="10.25" customHeight="1">
      <c r="A71" s="72"/>
      <c r="B71" s="73"/>
      <c r="C71" s="73"/>
      <c r="D71" s="73"/>
      <c r="E71" s="73"/>
      <c r="F71" s="73"/>
      <c r="G71" s="73"/>
      <c r="H71" s="73"/>
      <c r="I71" s="74"/>
      <c r="J71" s="72"/>
      <c r="K71" s="73"/>
      <c r="L71" s="73"/>
      <c r="M71" s="73"/>
      <c r="N71" s="73"/>
      <c r="O71" s="73"/>
      <c r="P71" s="73"/>
      <c r="Q71" s="73"/>
      <c r="R71" s="74"/>
    </row>
  </sheetData>
  <sheetProtection sheet="1" objects="1" scenarios="1"/>
  <mergeCells count="13">
    <mergeCell ref="B3:Q3"/>
    <mergeCell ref="E6:F6"/>
    <mergeCell ref="G6:H6"/>
    <mergeCell ref="N6:O6"/>
    <mergeCell ref="P6:Q6"/>
    <mergeCell ref="E69:H69"/>
    <mergeCell ref="N69:Q69"/>
    <mergeCell ref="E68:H68"/>
    <mergeCell ref="N68:Q68"/>
    <mergeCell ref="E67:F67"/>
    <mergeCell ref="G67:H67"/>
    <mergeCell ref="N67:O67"/>
    <mergeCell ref="P67:Q67"/>
  </mergeCells>
  <pageMargins left="0.70866141732283472" right="0.51181102362204722" top="1.1811023622047245" bottom="0.74803149606299213" header="0.31496062992125984" footer="0.11811023622047245"/>
  <pageSetup paperSize="9" scale="35" orientation="landscape" r:id="rId1"/>
  <headerFooter>
    <oddHeader>&amp;C&amp;"Arial,Fett"&amp;20Stundenverrechnungssatz</oddHeader>
    <oddFooter>&amp;C&amp;8&amp;F&amp;R&amp;8Seite &amp;P / &amp;N</oddFooter>
  </headerFooter>
  <rowBreaks count="1" manualBreakCount="1">
    <brk id="70" min="1" max="16" man="1"/>
  </rowBreaks>
  <colBreaks count="2" manualBreakCount="2">
    <brk id="9" min="2" max="71" man="1"/>
    <brk id="18" min="3" max="134"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1E497D"/>
    <pageSetUpPr fitToPage="1"/>
  </sheetPr>
  <dimension ref="A1:Q93"/>
  <sheetViews>
    <sheetView topLeftCell="B58" zoomScale="93" zoomScaleNormal="110" workbookViewId="0">
      <selection activeCell="Q30" sqref="Q30:R82"/>
    </sheetView>
  </sheetViews>
  <sheetFormatPr baseColWidth="10" defaultColWidth="4.83203125" defaultRowHeight="13"/>
  <cols>
    <col min="1" max="1" width="16.1640625" style="43" customWidth="1"/>
    <col min="2" max="2" width="27" style="43" customWidth="1"/>
    <col min="3" max="3" width="14.6640625" style="43" customWidth="1"/>
    <col min="4" max="4" width="24.1640625" style="43" customWidth="1"/>
    <col min="5" max="5" width="17.1640625" style="43" customWidth="1"/>
    <col min="6" max="6" width="15.33203125" style="43" customWidth="1"/>
    <col min="7" max="8" width="15.5" style="43" customWidth="1"/>
    <col min="9" max="9" width="16.1640625" style="43" customWidth="1"/>
    <col min="10" max="10" width="17" style="43" customWidth="1"/>
    <col min="11" max="11" width="14.1640625" style="43" customWidth="1"/>
    <col min="12" max="12" width="13.6640625" style="43" customWidth="1"/>
    <col min="13" max="13" width="20.33203125" style="43" customWidth="1"/>
    <col min="14" max="14" width="17" style="43" customWidth="1"/>
    <col min="15" max="15" width="19.33203125" style="43" customWidth="1"/>
    <col min="16" max="16384" width="4.83203125" style="43"/>
  </cols>
  <sheetData>
    <row r="1" spans="1:17" ht="29.25" customHeight="1"/>
    <row r="2" spans="1:17" s="162" customFormat="1" ht="44.25" customHeight="1">
      <c r="A2" s="299" t="s">
        <v>251</v>
      </c>
      <c r="B2" s="300"/>
      <c r="C2" s="300"/>
      <c r="D2" s="300"/>
      <c r="E2" s="300"/>
      <c r="F2" s="300"/>
      <c r="G2" s="300"/>
      <c r="H2" s="300"/>
      <c r="I2" s="300"/>
      <c r="J2" s="300"/>
      <c r="K2" s="300"/>
      <c r="L2" s="300"/>
      <c r="M2" s="300"/>
      <c r="N2" s="301"/>
      <c r="O2" s="301"/>
    </row>
    <row r="3" spans="1:17" s="2" customFormat="1">
      <c r="A3" s="162"/>
      <c r="B3" s="162"/>
      <c r="C3" s="162"/>
      <c r="D3" s="162"/>
      <c r="E3" s="162"/>
      <c r="F3" s="162"/>
      <c r="G3" s="162"/>
      <c r="H3" s="162"/>
      <c r="I3" s="162"/>
    </row>
    <row r="4" spans="1:17">
      <c r="A4" s="297" t="s">
        <v>252</v>
      </c>
      <c r="B4" s="297"/>
      <c r="C4" s="297"/>
      <c r="D4" s="218"/>
      <c r="E4" s="20"/>
      <c r="F4" s="20"/>
      <c r="G4" s="297" t="s">
        <v>253</v>
      </c>
      <c r="H4" s="297"/>
      <c r="I4" s="297"/>
      <c r="J4" s="297"/>
      <c r="K4" s="298">
        <f>'Std.-verr. Satz'!$E$68</f>
        <v>0</v>
      </c>
      <c r="L4" s="20"/>
      <c r="M4" s="20"/>
    </row>
    <row r="5" spans="1:17">
      <c r="A5" s="297"/>
      <c r="B5" s="297"/>
      <c r="C5" s="297"/>
      <c r="D5" s="218"/>
      <c r="E5" s="20"/>
      <c r="F5" s="20"/>
      <c r="G5" s="297"/>
      <c r="H5" s="297"/>
      <c r="I5" s="297"/>
      <c r="J5" s="297"/>
      <c r="K5" s="298"/>
      <c r="L5" s="20"/>
      <c r="M5" s="20"/>
    </row>
    <row r="6" spans="1:17" s="19" customFormat="1"/>
    <row r="7" spans="1:17" ht="42">
      <c r="A7" s="23" t="s">
        <v>254</v>
      </c>
      <c r="B7" s="23" t="s">
        <v>255</v>
      </c>
      <c r="C7" s="23" t="s">
        <v>256</v>
      </c>
      <c r="D7" s="23" t="s">
        <v>257</v>
      </c>
      <c r="E7" s="23" t="s">
        <v>258</v>
      </c>
      <c r="F7" s="23" t="s">
        <v>259</v>
      </c>
      <c r="G7" s="23" t="s">
        <v>260</v>
      </c>
      <c r="H7" s="23" t="s">
        <v>261</v>
      </c>
      <c r="I7" s="23" t="s">
        <v>262</v>
      </c>
      <c r="J7" s="23" t="s">
        <v>263</v>
      </c>
      <c r="K7" s="190" t="s">
        <v>264</v>
      </c>
      <c r="L7" s="23" t="s">
        <v>265</v>
      </c>
      <c r="M7" s="23" t="s">
        <v>266</v>
      </c>
      <c r="N7" s="169" t="s">
        <v>267</v>
      </c>
      <c r="O7" s="169" t="s">
        <v>268</v>
      </c>
      <c r="P7" s="21"/>
      <c r="Q7" s="21"/>
    </row>
    <row r="8" spans="1:17" s="210" customFormat="1" ht="25" customHeight="1">
      <c r="A8" s="201" t="s">
        <v>269</v>
      </c>
      <c r="B8" s="201" t="s">
        <v>64</v>
      </c>
      <c r="C8" s="202" t="s">
        <v>270</v>
      </c>
      <c r="D8" s="202" t="s">
        <v>271</v>
      </c>
      <c r="E8" s="203">
        <v>33.97</v>
      </c>
      <c r="F8" s="211">
        <v>5</v>
      </c>
      <c r="G8" s="204">
        <v>230</v>
      </c>
      <c r="H8" s="205" t="e">
        <f t="shared" ref="H8:H71" si="0">E8/K8</f>
        <v>#DIV/0!</v>
      </c>
      <c r="I8" s="156" t="e">
        <f t="shared" ref="I8:I71" si="1">E8/K8*G8</f>
        <v>#DIV/0!</v>
      </c>
      <c r="J8" s="157">
        <f t="shared" ref="J8:J71" si="2">E8*G8</f>
        <v>7813.0999999999995</v>
      </c>
      <c r="K8" s="206"/>
      <c r="L8" s="158" t="e">
        <f t="shared" ref="L8:L71" si="3">M8/12</f>
        <v>#DIV/0!</v>
      </c>
      <c r="M8" s="158" t="e">
        <f t="shared" ref="M8:M71" si="4">J8/K8*$K$4</f>
        <v>#DIV/0!</v>
      </c>
      <c r="N8" s="207"/>
      <c r="O8" s="208">
        <f>N8*E8</f>
        <v>0</v>
      </c>
      <c r="P8" s="209"/>
      <c r="Q8" s="209"/>
    </row>
    <row r="9" spans="1:17" s="210" customFormat="1" ht="25" customHeight="1">
      <c r="A9" s="201" t="s">
        <v>269</v>
      </c>
      <c r="B9" s="201" t="s">
        <v>272</v>
      </c>
      <c r="C9" s="202" t="s">
        <v>270</v>
      </c>
      <c r="D9" s="202" t="s">
        <v>271</v>
      </c>
      <c r="E9" s="203">
        <v>77.02</v>
      </c>
      <c r="F9" s="211">
        <v>5</v>
      </c>
      <c r="G9" s="204">
        <v>230</v>
      </c>
      <c r="H9" s="205" t="e">
        <f t="shared" si="0"/>
        <v>#DIV/0!</v>
      </c>
      <c r="I9" s="156" t="e">
        <f t="shared" si="1"/>
        <v>#DIV/0!</v>
      </c>
      <c r="J9" s="157">
        <f t="shared" si="2"/>
        <v>17714.599999999999</v>
      </c>
      <c r="K9" s="206"/>
      <c r="L9" s="158" t="e">
        <f t="shared" si="3"/>
        <v>#DIV/0!</v>
      </c>
      <c r="M9" s="158" t="e">
        <f t="shared" si="4"/>
        <v>#DIV/0!</v>
      </c>
      <c r="N9" s="207"/>
      <c r="O9" s="208">
        <f t="shared" ref="O9:O72" si="5">N9*E9</f>
        <v>0</v>
      </c>
      <c r="P9" s="209"/>
      <c r="Q9" s="209"/>
    </row>
    <row r="10" spans="1:17" s="210" customFormat="1" ht="25" customHeight="1">
      <c r="A10" s="201" t="s">
        <v>269</v>
      </c>
      <c r="B10" s="201" t="s">
        <v>98</v>
      </c>
      <c r="C10" s="202" t="s">
        <v>270</v>
      </c>
      <c r="D10" s="202" t="s">
        <v>271</v>
      </c>
      <c r="E10" s="203">
        <v>46.38</v>
      </c>
      <c r="F10" s="211">
        <v>5</v>
      </c>
      <c r="G10" s="204">
        <v>230</v>
      </c>
      <c r="H10" s="205" t="e">
        <f t="shared" si="0"/>
        <v>#DIV/0!</v>
      </c>
      <c r="I10" s="156" t="e">
        <f t="shared" si="1"/>
        <v>#DIV/0!</v>
      </c>
      <c r="J10" s="157">
        <f t="shared" si="2"/>
        <v>10667.400000000001</v>
      </c>
      <c r="K10" s="206"/>
      <c r="L10" s="158" t="e">
        <f t="shared" si="3"/>
        <v>#DIV/0!</v>
      </c>
      <c r="M10" s="158" t="e">
        <f t="shared" si="4"/>
        <v>#DIV/0!</v>
      </c>
      <c r="N10" s="215"/>
      <c r="O10" s="208">
        <f t="shared" si="5"/>
        <v>0</v>
      </c>
      <c r="P10" s="209"/>
      <c r="Q10" s="209"/>
    </row>
    <row r="11" spans="1:17" s="210" customFormat="1" ht="25" customHeight="1">
      <c r="A11" s="201" t="s">
        <v>269</v>
      </c>
      <c r="B11" s="201" t="s">
        <v>273</v>
      </c>
      <c r="C11" s="202" t="s">
        <v>270</v>
      </c>
      <c r="D11" s="202" t="s">
        <v>271</v>
      </c>
      <c r="E11" s="203">
        <v>29.42</v>
      </c>
      <c r="F11" s="211">
        <v>5</v>
      </c>
      <c r="G11" s="213">
        <v>230</v>
      </c>
      <c r="H11" s="205" t="e">
        <f t="shared" si="0"/>
        <v>#DIV/0!</v>
      </c>
      <c r="I11" s="156" t="e">
        <f t="shared" si="1"/>
        <v>#DIV/0!</v>
      </c>
      <c r="J11" s="157">
        <f t="shared" si="2"/>
        <v>6766.6</v>
      </c>
      <c r="K11" s="206"/>
      <c r="L11" s="158" t="e">
        <f t="shared" si="3"/>
        <v>#DIV/0!</v>
      </c>
      <c r="M11" s="158" t="e">
        <f t="shared" si="4"/>
        <v>#DIV/0!</v>
      </c>
      <c r="N11" s="207"/>
      <c r="O11" s="208">
        <f t="shared" si="5"/>
        <v>0</v>
      </c>
      <c r="P11" s="209"/>
      <c r="Q11" s="209"/>
    </row>
    <row r="12" spans="1:17" s="210" customFormat="1" ht="25" customHeight="1">
      <c r="A12" s="201" t="s">
        <v>269</v>
      </c>
      <c r="B12" s="201" t="s">
        <v>274</v>
      </c>
      <c r="C12" s="202" t="s">
        <v>270</v>
      </c>
      <c r="D12" s="202" t="s">
        <v>271</v>
      </c>
      <c r="E12" s="203">
        <v>13.8</v>
      </c>
      <c r="F12" s="211">
        <v>3</v>
      </c>
      <c r="G12" s="213">
        <v>138</v>
      </c>
      <c r="H12" s="205" t="e">
        <f t="shared" si="0"/>
        <v>#DIV/0!</v>
      </c>
      <c r="I12" s="156" t="e">
        <f t="shared" si="1"/>
        <v>#DIV/0!</v>
      </c>
      <c r="J12" s="157">
        <f t="shared" si="2"/>
        <v>1904.4</v>
      </c>
      <c r="K12" s="206"/>
      <c r="L12" s="158" t="e">
        <f t="shared" si="3"/>
        <v>#DIV/0!</v>
      </c>
      <c r="M12" s="158" t="e">
        <f t="shared" si="4"/>
        <v>#DIV/0!</v>
      </c>
      <c r="N12" s="207"/>
      <c r="O12" s="208">
        <f t="shared" si="5"/>
        <v>0</v>
      </c>
      <c r="P12" s="209"/>
      <c r="Q12" s="209"/>
    </row>
    <row r="13" spans="1:17" s="210" customFormat="1" ht="25" customHeight="1">
      <c r="A13" s="201" t="s">
        <v>269</v>
      </c>
      <c r="B13" s="201" t="s">
        <v>275</v>
      </c>
      <c r="C13" s="202" t="s">
        <v>270</v>
      </c>
      <c r="D13" s="202" t="s">
        <v>276</v>
      </c>
      <c r="E13" s="203">
        <v>17.55</v>
      </c>
      <c r="F13" s="211">
        <v>3</v>
      </c>
      <c r="G13" s="204">
        <v>138</v>
      </c>
      <c r="H13" s="205" t="e">
        <f t="shared" si="0"/>
        <v>#DIV/0!</v>
      </c>
      <c r="I13" s="156" t="e">
        <f t="shared" si="1"/>
        <v>#DIV/0!</v>
      </c>
      <c r="J13" s="157">
        <f t="shared" si="2"/>
        <v>2421.9</v>
      </c>
      <c r="K13" s="206"/>
      <c r="L13" s="158" t="e">
        <f t="shared" si="3"/>
        <v>#DIV/0!</v>
      </c>
      <c r="M13" s="158" t="e">
        <f t="shared" si="4"/>
        <v>#DIV/0!</v>
      </c>
      <c r="N13" s="207"/>
      <c r="O13" s="208">
        <f t="shared" si="5"/>
        <v>0</v>
      </c>
      <c r="P13" s="209"/>
      <c r="Q13" s="209"/>
    </row>
    <row r="14" spans="1:17" s="210" customFormat="1" ht="25" customHeight="1">
      <c r="A14" s="201" t="s">
        <v>269</v>
      </c>
      <c r="B14" s="201" t="s">
        <v>101</v>
      </c>
      <c r="C14" s="202" t="s">
        <v>270</v>
      </c>
      <c r="D14" s="202" t="s">
        <v>276</v>
      </c>
      <c r="E14" s="203">
        <v>9.9</v>
      </c>
      <c r="F14" s="211">
        <v>3</v>
      </c>
      <c r="G14" s="213">
        <v>138</v>
      </c>
      <c r="H14" s="205" t="e">
        <f t="shared" si="0"/>
        <v>#DIV/0!</v>
      </c>
      <c r="I14" s="156" t="e">
        <f t="shared" si="1"/>
        <v>#DIV/0!</v>
      </c>
      <c r="J14" s="157">
        <f t="shared" si="2"/>
        <v>1366.2</v>
      </c>
      <c r="K14" s="206"/>
      <c r="L14" s="158" t="e">
        <f t="shared" si="3"/>
        <v>#DIV/0!</v>
      </c>
      <c r="M14" s="158" t="e">
        <f t="shared" si="4"/>
        <v>#DIV/0!</v>
      </c>
      <c r="N14" s="207"/>
      <c r="O14" s="208">
        <f t="shared" si="5"/>
        <v>0</v>
      </c>
      <c r="P14" s="209"/>
      <c r="Q14" s="209"/>
    </row>
    <row r="15" spans="1:17" s="210" customFormat="1" ht="25" customHeight="1">
      <c r="A15" s="201" t="s">
        <v>269</v>
      </c>
      <c r="B15" s="201" t="s">
        <v>277</v>
      </c>
      <c r="C15" s="202" t="s">
        <v>270</v>
      </c>
      <c r="D15" s="202" t="s">
        <v>271</v>
      </c>
      <c r="E15" s="203">
        <v>27.94</v>
      </c>
      <c r="F15" s="211">
        <v>5</v>
      </c>
      <c r="G15" s="213">
        <v>230</v>
      </c>
      <c r="H15" s="205" t="e">
        <f t="shared" si="0"/>
        <v>#DIV/0!</v>
      </c>
      <c r="I15" s="156" t="e">
        <f t="shared" si="1"/>
        <v>#DIV/0!</v>
      </c>
      <c r="J15" s="157">
        <f t="shared" si="2"/>
        <v>6426.2000000000007</v>
      </c>
      <c r="K15" s="206"/>
      <c r="L15" s="158" t="e">
        <f t="shared" si="3"/>
        <v>#DIV/0!</v>
      </c>
      <c r="M15" s="158" t="e">
        <f t="shared" si="4"/>
        <v>#DIV/0!</v>
      </c>
      <c r="N15" s="207"/>
      <c r="O15" s="208">
        <f t="shared" si="5"/>
        <v>0</v>
      </c>
      <c r="P15" s="209"/>
      <c r="Q15" s="209"/>
    </row>
    <row r="16" spans="1:17" s="210" customFormat="1" ht="25" customHeight="1">
      <c r="A16" s="201" t="s">
        <v>269</v>
      </c>
      <c r="B16" s="201" t="s">
        <v>278</v>
      </c>
      <c r="C16" s="202" t="s">
        <v>270</v>
      </c>
      <c r="D16" s="202" t="s">
        <v>271</v>
      </c>
      <c r="E16" s="203">
        <v>30.93</v>
      </c>
      <c r="F16" s="211">
        <v>5</v>
      </c>
      <c r="G16" s="204">
        <v>230</v>
      </c>
      <c r="H16" s="205" t="e">
        <f t="shared" si="0"/>
        <v>#DIV/0!</v>
      </c>
      <c r="I16" s="156" t="e">
        <f t="shared" si="1"/>
        <v>#DIV/0!</v>
      </c>
      <c r="J16" s="157">
        <f t="shared" si="2"/>
        <v>7113.9</v>
      </c>
      <c r="K16" s="206"/>
      <c r="L16" s="158" t="e">
        <f t="shared" si="3"/>
        <v>#DIV/0!</v>
      </c>
      <c r="M16" s="158" t="e">
        <f t="shared" si="4"/>
        <v>#DIV/0!</v>
      </c>
      <c r="N16" s="207"/>
      <c r="O16" s="208">
        <f t="shared" si="5"/>
        <v>0</v>
      </c>
      <c r="P16" s="209"/>
      <c r="Q16" s="209"/>
    </row>
    <row r="17" spans="1:17" s="210" customFormat="1" ht="25" customHeight="1">
      <c r="A17" s="201" t="s">
        <v>269</v>
      </c>
      <c r="B17" s="201" t="s">
        <v>279</v>
      </c>
      <c r="C17" s="202" t="s">
        <v>270</v>
      </c>
      <c r="D17" s="202" t="s">
        <v>280</v>
      </c>
      <c r="E17" s="203">
        <v>24</v>
      </c>
      <c r="F17" s="211">
        <v>5</v>
      </c>
      <c r="G17" s="213">
        <v>230</v>
      </c>
      <c r="H17" s="205" t="e">
        <f t="shared" si="0"/>
        <v>#DIV/0!</v>
      </c>
      <c r="I17" s="156" t="e">
        <f t="shared" si="1"/>
        <v>#DIV/0!</v>
      </c>
      <c r="J17" s="157">
        <f t="shared" si="2"/>
        <v>5520</v>
      </c>
      <c r="K17" s="206"/>
      <c r="L17" s="158" t="e">
        <f t="shared" si="3"/>
        <v>#DIV/0!</v>
      </c>
      <c r="M17" s="158" t="e">
        <f t="shared" si="4"/>
        <v>#DIV/0!</v>
      </c>
      <c r="N17" s="207"/>
      <c r="O17" s="208">
        <f t="shared" si="5"/>
        <v>0</v>
      </c>
      <c r="P17" s="209"/>
      <c r="Q17" s="209"/>
    </row>
    <row r="18" spans="1:17" s="210" customFormat="1" ht="25" customHeight="1">
      <c r="A18" s="201" t="s">
        <v>269</v>
      </c>
      <c r="B18" s="201" t="s">
        <v>281</v>
      </c>
      <c r="C18" s="202" t="s">
        <v>270</v>
      </c>
      <c r="D18" s="202" t="s">
        <v>280</v>
      </c>
      <c r="E18" s="203">
        <v>12</v>
      </c>
      <c r="F18" s="211">
        <v>5</v>
      </c>
      <c r="G18" s="204">
        <v>230</v>
      </c>
      <c r="H18" s="205" t="e">
        <f t="shared" si="0"/>
        <v>#DIV/0!</v>
      </c>
      <c r="I18" s="156" t="e">
        <f t="shared" si="1"/>
        <v>#DIV/0!</v>
      </c>
      <c r="J18" s="157">
        <f t="shared" si="2"/>
        <v>2760</v>
      </c>
      <c r="K18" s="206"/>
      <c r="L18" s="158" t="e">
        <f t="shared" si="3"/>
        <v>#DIV/0!</v>
      </c>
      <c r="M18" s="158" t="e">
        <f t="shared" si="4"/>
        <v>#DIV/0!</v>
      </c>
      <c r="N18" s="207"/>
      <c r="O18" s="208">
        <f t="shared" si="5"/>
        <v>0</v>
      </c>
      <c r="P18" s="209"/>
      <c r="Q18" s="209"/>
    </row>
    <row r="19" spans="1:17" s="210" customFormat="1" ht="25" customHeight="1">
      <c r="A19" s="201" t="s">
        <v>269</v>
      </c>
      <c r="B19" s="201" t="s">
        <v>282</v>
      </c>
      <c r="C19" s="202" t="s">
        <v>270</v>
      </c>
      <c r="D19" s="202" t="s">
        <v>280</v>
      </c>
      <c r="E19" s="203">
        <v>17</v>
      </c>
      <c r="F19" s="211">
        <v>5</v>
      </c>
      <c r="G19" s="213">
        <v>230</v>
      </c>
      <c r="H19" s="205" t="e">
        <f t="shared" si="0"/>
        <v>#DIV/0!</v>
      </c>
      <c r="I19" s="156" t="e">
        <f t="shared" si="1"/>
        <v>#DIV/0!</v>
      </c>
      <c r="J19" s="157">
        <f t="shared" si="2"/>
        <v>3910</v>
      </c>
      <c r="K19" s="206"/>
      <c r="L19" s="158" t="e">
        <f t="shared" si="3"/>
        <v>#DIV/0!</v>
      </c>
      <c r="M19" s="158" t="e">
        <f t="shared" si="4"/>
        <v>#DIV/0!</v>
      </c>
      <c r="N19" s="207"/>
      <c r="O19" s="208">
        <f t="shared" si="5"/>
        <v>0</v>
      </c>
      <c r="P19" s="209"/>
      <c r="Q19" s="209"/>
    </row>
    <row r="20" spans="1:17" s="210" customFormat="1" ht="25" customHeight="1">
      <c r="A20" s="201" t="s">
        <v>269</v>
      </c>
      <c r="B20" s="201" t="s">
        <v>283</v>
      </c>
      <c r="C20" s="202" t="s">
        <v>270</v>
      </c>
      <c r="D20" s="202" t="s">
        <v>276</v>
      </c>
      <c r="E20" s="203">
        <v>34.06</v>
      </c>
      <c r="F20" s="211">
        <v>5</v>
      </c>
      <c r="G20" s="213">
        <v>230</v>
      </c>
      <c r="H20" s="205" t="e">
        <f t="shared" si="0"/>
        <v>#DIV/0!</v>
      </c>
      <c r="I20" s="156" t="e">
        <f t="shared" si="1"/>
        <v>#DIV/0!</v>
      </c>
      <c r="J20" s="157">
        <f t="shared" si="2"/>
        <v>7833.8</v>
      </c>
      <c r="K20" s="206"/>
      <c r="L20" s="158" t="e">
        <f t="shared" si="3"/>
        <v>#DIV/0!</v>
      </c>
      <c r="M20" s="158" t="e">
        <f t="shared" si="4"/>
        <v>#DIV/0!</v>
      </c>
      <c r="N20" s="207"/>
      <c r="O20" s="208">
        <f t="shared" si="5"/>
        <v>0</v>
      </c>
      <c r="P20" s="209"/>
      <c r="Q20" s="209"/>
    </row>
    <row r="21" spans="1:17" s="210" customFormat="1" ht="25" customHeight="1">
      <c r="A21" s="201" t="s">
        <v>269</v>
      </c>
      <c r="B21" s="201" t="s">
        <v>284</v>
      </c>
      <c r="C21" s="202" t="s">
        <v>270</v>
      </c>
      <c r="D21" s="202" t="s">
        <v>276</v>
      </c>
      <c r="E21" s="203">
        <v>34.06</v>
      </c>
      <c r="F21" s="211">
        <v>5</v>
      </c>
      <c r="G21" s="204">
        <v>230</v>
      </c>
      <c r="H21" s="205" t="e">
        <f t="shared" si="0"/>
        <v>#DIV/0!</v>
      </c>
      <c r="I21" s="156" t="e">
        <f t="shared" si="1"/>
        <v>#DIV/0!</v>
      </c>
      <c r="J21" s="157">
        <f t="shared" si="2"/>
        <v>7833.8</v>
      </c>
      <c r="K21" s="206"/>
      <c r="L21" s="158" t="e">
        <f t="shared" si="3"/>
        <v>#DIV/0!</v>
      </c>
      <c r="M21" s="158" t="e">
        <f t="shared" si="4"/>
        <v>#DIV/0!</v>
      </c>
      <c r="N21" s="207"/>
      <c r="O21" s="208">
        <f t="shared" si="5"/>
        <v>0</v>
      </c>
      <c r="P21" s="209"/>
      <c r="Q21" s="209"/>
    </row>
    <row r="22" spans="1:17" s="210" customFormat="1" ht="25" customHeight="1">
      <c r="A22" s="201" t="s">
        <v>269</v>
      </c>
      <c r="B22" s="201" t="s">
        <v>285</v>
      </c>
      <c r="C22" s="202" t="s">
        <v>270</v>
      </c>
      <c r="D22" s="202" t="s">
        <v>276</v>
      </c>
      <c r="E22" s="203">
        <v>34.06</v>
      </c>
      <c r="F22" s="211">
        <v>5</v>
      </c>
      <c r="G22" s="204">
        <v>230</v>
      </c>
      <c r="H22" s="205" t="e">
        <f t="shared" si="0"/>
        <v>#DIV/0!</v>
      </c>
      <c r="I22" s="156" t="e">
        <f t="shared" si="1"/>
        <v>#DIV/0!</v>
      </c>
      <c r="J22" s="157">
        <f t="shared" si="2"/>
        <v>7833.8</v>
      </c>
      <c r="K22" s="206"/>
      <c r="L22" s="158" t="e">
        <f t="shared" si="3"/>
        <v>#DIV/0!</v>
      </c>
      <c r="M22" s="158" t="e">
        <f t="shared" si="4"/>
        <v>#DIV/0!</v>
      </c>
      <c r="N22" s="207"/>
      <c r="O22" s="208">
        <f t="shared" si="5"/>
        <v>0</v>
      </c>
      <c r="P22" s="209"/>
      <c r="Q22" s="209"/>
    </row>
    <row r="23" spans="1:17" s="210" customFormat="1" ht="25" customHeight="1">
      <c r="A23" s="201" t="s">
        <v>269</v>
      </c>
      <c r="B23" s="201" t="s">
        <v>286</v>
      </c>
      <c r="C23" s="202" t="s">
        <v>270</v>
      </c>
      <c r="D23" s="202" t="s">
        <v>276</v>
      </c>
      <c r="E23" s="203">
        <v>34.06</v>
      </c>
      <c r="F23" s="211">
        <v>5</v>
      </c>
      <c r="G23" s="213">
        <v>230</v>
      </c>
      <c r="H23" s="205" t="e">
        <f t="shared" si="0"/>
        <v>#DIV/0!</v>
      </c>
      <c r="I23" s="156" t="e">
        <f t="shared" si="1"/>
        <v>#DIV/0!</v>
      </c>
      <c r="J23" s="157">
        <f t="shared" si="2"/>
        <v>7833.8</v>
      </c>
      <c r="K23" s="206"/>
      <c r="L23" s="158" t="e">
        <f t="shared" si="3"/>
        <v>#DIV/0!</v>
      </c>
      <c r="M23" s="158" t="e">
        <f t="shared" si="4"/>
        <v>#DIV/0!</v>
      </c>
      <c r="N23" s="207"/>
      <c r="O23" s="208">
        <f t="shared" si="5"/>
        <v>0</v>
      </c>
      <c r="P23" s="209"/>
      <c r="Q23" s="209"/>
    </row>
    <row r="24" spans="1:17" s="210" customFormat="1" ht="25" customHeight="1">
      <c r="A24" s="201" t="s">
        <v>269</v>
      </c>
      <c r="B24" s="201" t="s">
        <v>287</v>
      </c>
      <c r="C24" s="202" t="s">
        <v>270</v>
      </c>
      <c r="D24" s="202" t="s">
        <v>276</v>
      </c>
      <c r="E24" s="203">
        <v>17.739999999999998</v>
      </c>
      <c r="F24" s="211">
        <v>5</v>
      </c>
      <c r="G24" s="213">
        <v>230</v>
      </c>
      <c r="H24" s="205" t="e">
        <f t="shared" si="0"/>
        <v>#DIV/0!</v>
      </c>
      <c r="I24" s="156" t="e">
        <f t="shared" si="1"/>
        <v>#DIV/0!</v>
      </c>
      <c r="J24" s="157">
        <f t="shared" si="2"/>
        <v>4080.2</v>
      </c>
      <c r="K24" s="206"/>
      <c r="L24" s="158" t="e">
        <f t="shared" si="3"/>
        <v>#DIV/0!</v>
      </c>
      <c r="M24" s="158" t="e">
        <f t="shared" si="4"/>
        <v>#DIV/0!</v>
      </c>
      <c r="N24" s="207"/>
      <c r="O24" s="208">
        <f t="shared" si="5"/>
        <v>0</v>
      </c>
      <c r="P24" s="209"/>
      <c r="Q24" s="209"/>
    </row>
    <row r="25" spans="1:17" s="210" customFormat="1" ht="25" customHeight="1">
      <c r="A25" s="201" t="s">
        <v>269</v>
      </c>
      <c r="B25" s="201" t="s">
        <v>288</v>
      </c>
      <c r="C25" s="202" t="s">
        <v>270</v>
      </c>
      <c r="D25" s="202" t="s">
        <v>276</v>
      </c>
      <c r="E25" s="203">
        <v>17.739999999999998</v>
      </c>
      <c r="F25" s="211">
        <v>5</v>
      </c>
      <c r="G25" s="204">
        <v>230</v>
      </c>
      <c r="H25" s="205" t="e">
        <f t="shared" si="0"/>
        <v>#DIV/0!</v>
      </c>
      <c r="I25" s="156" t="e">
        <f t="shared" si="1"/>
        <v>#DIV/0!</v>
      </c>
      <c r="J25" s="157">
        <f t="shared" si="2"/>
        <v>4080.2</v>
      </c>
      <c r="K25" s="206"/>
      <c r="L25" s="158" t="e">
        <f t="shared" si="3"/>
        <v>#DIV/0!</v>
      </c>
      <c r="M25" s="158" t="e">
        <f t="shared" si="4"/>
        <v>#DIV/0!</v>
      </c>
      <c r="N25" s="207"/>
      <c r="O25" s="208">
        <f t="shared" si="5"/>
        <v>0</v>
      </c>
      <c r="P25" s="209"/>
      <c r="Q25" s="209"/>
    </row>
    <row r="26" spans="1:17" s="210" customFormat="1" ht="25" customHeight="1">
      <c r="A26" s="201" t="s">
        <v>269</v>
      </c>
      <c r="B26" s="201" t="s">
        <v>289</v>
      </c>
      <c r="C26" s="202" t="s">
        <v>270</v>
      </c>
      <c r="D26" s="202" t="s">
        <v>276</v>
      </c>
      <c r="E26" s="203">
        <v>17.739999999999998</v>
      </c>
      <c r="F26" s="211">
        <v>5</v>
      </c>
      <c r="G26" s="204">
        <v>230</v>
      </c>
      <c r="H26" s="205" t="e">
        <f t="shared" si="0"/>
        <v>#DIV/0!</v>
      </c>
      <c r="I26" s="156" t="e">
        <f t="shared" si="1"/>
        <v>#DIV/0!</v>
      </c>
      <c r="J26" s="157">
        <f t="shared" si="2"/>
        <v>4080.2</v>
      </c>
      <c r="K26" s="206"/>
      <c r="L26" s="158" t="e">
        <f t="shared" si="3"/>
        <v>#DIV/0!</v>
      </c>
      <c r="M26" s="158" t="e">
        <f t="shared" si="4"/>
        <v>#DIV/0!</v>
      </c>
      <c r="N26" s="207"/>
      <c r="O26" s="208">
        <f t="shared" si="5"/>
        <v>0</v>
      </c>
      <c r="P26" s="209"/>
      <c r="Q26" s="209"/>
    </row>
    <row r="27" spans="1:17" s="210" customFormat="1" ht="25" customHeight="1">
      <c r="A27" s="201" t="s">
        <v>269</v>
      </c>
      <c r="B27" s="201" t="s">
        <v>290</v>
      </c>
      <c r="C27" s="202" t="s">
        <v>270</v>
      </c>
      <c r="D27" s="202" t="s">
        <v>276</v>
      </c>
      <c r="E27" s="203">
        <v>17.739999999999998</v>
      </c>
      <c r="F27" s="211">
        <v>5</v>
      </c>
      <c r="G27" s="204">
        <v>230</v>
      </c>
      <c r="H27" s="205" t="e">
        <f t="shared" si="0"/>
        <v>#DIV/0!</v>
      </c>
      <c r="I27" s="156" t="e">
        <f t="shared" si="1"/>
        <v>#DIV/0!</v>
      </c>
      <c r="J27" s="157">
        <f t="shared" si="2"/>
        <v>4080.2</v>
      </c>
      <c r="K27" s="206"/>
      <c r="L27" s="158" t="e">
        <f t="shared" si="3"/>
        <v>#DIV/0!</v>
      </c>
      <c r="M27" s="158" t="e">
        <f t="shared" si="4"/>
        <v>#DIV/0!</v>
      </c>
      <c r="N27" s="207"/>
      <c r="O27" s="208">
        <f t="shared" si="5"/>
        <v>0</v>
      </c>
      <c r="P27" s="209"/>
      <c r="Q27" s="209"/>
    </row>
    <row r="28" spans="1:17" s="210" customFormat="1" ht="25" customHeight="1">
      <c r="A28" s="201" t="s">
        <v>269</v>
      </c>
      <c r="B28" s="201" t="s">
        <v>291</v>
      </c>
      <c r="C28" s="202" t="s">
        <v>270</v>
      </c>
      <c r="D28" s="202" t="s">
        <v>271</v>
      </c>
      <c r="E28" s="203">
        <v>9.01</v>
      </c>
      <c r="F28" s="211">
        <v>5</v>
      </c>
      <c r="G28" s="204">
        <v>230</v>
      </c>
      <c r="H28" s="205" t="e">
        <f t="shared" si="0"/>
        <v>#DIV/0!</v>
      </c>
      <c r="I28" s="156" t="e">
        <f t="shared" si="1"/>
        <v>#DIV/0!</v>
      </c>
      <c r="J28" s="157">
        <f t="shared" si="2"/>
        <v>2072.2999999999997</v>
      </c>
      <c r="K28" s="206"/>
      <c r="L28" s="158" t="e">
        <f t="shared" si="3"/>
        <v>#DIV/0!</v>
      </c>
      <c r="M28" s="158" t="e">
        <f t="shared" si="4"/>
        <v>#DIV/0!</v>
      </c>
      <c r="N28" s="207"/>
      <c r="O28" s="208">
        <f t="shared" si="5"/>
        <v>0</v>
      </c>
      <c r="P28" s="209"/>
      <c r="Q28" s="209"/>
    </row>
    <row r="29" spans="1:17" s="210" customFormat="1" ht="25" customHeight="1">
      <c r="A29" s="201" t="s">
        <v>269</v>
      </c>
      <c r="B29" s="201" t="s">
        <v>292</v>
      </c>
      <c r="C29" s="202" t="s">
        <v>270</v>
      </c>
      <c r="D29" s="202" t="s">
        <v>271</v>
      </c>
      <c r="E29" s="203">
        <v>11.28</v>
      </c>
      <c r="F29" s="211">
        <v>5</v>
      </c>
      <c r="G29" s="204">
        <v>230</v>
      </c>
      <c r="H29" s="205" t="e">
        <f t="shared" si="0"/>
        <v>#DIV/0!</v>
      </c>
      <c r="I29" s="156" t="e">
        <f t="shared" si="1"/>
        <v>#DIV/0!</v>
      </c>
      <c r="J29" s="157">
        <f t="shared" si="2"/>
        <v>2594.3999999999996</v>
      </c>
      <c r="K29" s="206"/>
      <c r="L29" s="158" t="e">
        <f t="shared" si="3"/>
        <v>#DIV/0!</v>
      </c>
      <c r="M29" s="158" t="e">
        <f t="shared" si="4"/>
        <v>#DIV/0!</v>
      </c>
      <c r="N29" s="207"/>
      <c r="O29" s="208">
        <f t="shared" si="5"/>
        <v>0</v>
      </c>
      <c r="P29" s="209"/>
      <c r="Q29" s="209"/>
    </row>
    <row r="30" spans="1:17" s="210" customFormat="1" ht="25" customHeight="1">
      <c r="A30" s="201" t="s">
        <v>269</v>
      </c>
      <c r="B30" s="201" t="s">
        <v>293</v>
      </c>
      <c r="C30" s="202" t="s">
        <v>270</v>
      </c>
      <c r="D30" s="202" t="s">
        <v>271</v>
      </c>
      <c r="E30" s="203">
        <v>13.11</v>
      </c>
      <c r="F30" s="211">
        <v>5</v>
      </c>
      <c r="G30" s="204">
        <v>230</v>
      </c>
      <c r="H30" s="205" t="e">
        <f t="shared" si="0"/>
        <v>#DIV/0!</v>
      </c>
      <c r="I30" s="156" t="e">
        <f t="shared" si="1"/>
        <v>#DIV/0!</v>
      </c>
      <c r="J30" s="157">
        <f t="shared" si="2"/>
        <v>3015.2999999999997</v>
      </c>
      <c r="K30" s="206"/>
      <c r="L30" s="158" t="e">
        <f t="shared" si="3"/>
        <v>#DIV/0!</v>
      </c>
      <c r="M30" s="158" t="e">
        <f t="shared" si="4"/>
        <v>#DIV/0!</v>
      </c>
      <c r="N30" s="207"/>
      <c r="O30" s="208">
        <f t="shared" si="5"/>
        <v>0</v>
      </c>
      <c r="P30" s="209"/>
      <c r="Q30" s="209"/>
    </row>
    <row r="31" spans="1:17" s="210" customFormat="1" ht="25" customHeight="1">
      <c r="A31" s="201" t="s">
        <v>269</v>
      </c>
      <c r="B31" s="201" t="s">
        <v>294</v>
      </c>
      <c r="C31" s="202" t="s">
        <v>270</v>
      </c>
      <c r="D31" s="202" t="s">
        <v>271</v>
      </c>
      <c r="E31" s="203">
        <v>5.67</v>
      </c>
      <c r="F31" s="211">
        <v>5</v>
      </c>
      <c r="G31" s="204">
        <v>230</v>
      </c>
      <c r="H31" s="205" t="e">
        <f t="shared" si="0"/>
        <v>#DIV/0!</v>
      </c>
      <c r="I31" s="156" t="e">
        <f t="shared" si="1"/>
        <v>#DIV/0!</v>
      </c>
      <c r="J31" s="157">
        <f t="shared" si="2"/>
        <v>1304.0999999999999</v>
      </c>
      <c r="K31" s="206"/>
      <c r="L31" s="158" t="e">
        <f t="shared" si="3"/>
        <v>#DIV/0!</v>
      </c>
      <c r="M31" s="158" t="e">
        <f t="shared" si="4"/>
        <v>#DIV/0!</v>
      </c>
      <c r="N31" s="207"/>
      <c r="O31" s="208">
        <f t="shared" si="5"/>
        <v>0</v>
      </c>
      <c r="P31" s="209"/>
      <c r="Q31" s="209"/>
    </row>
    <row r="32" spans="1:17" s="210" customFormat="1" ht="25" customHeight="1">
      <c r="A32" s="201" t="s">
        <v>269</v>
      </c>
      <c r="B32" s="201" t="s">
        <v>295</v>
      </c>
      <c r="C32" s="202" t="s">
        <v>270</v>
      </c>
      <c r="D32" s="202" t="s">
        <v>271</v>
      </c>
      <c r="E32" s="203">
        <v>7.21</v>
      </c>
      <c r="F32" s="211">
        <v>5</v>
      </c>
      <c r="G32" s="204">
        <v>230</v>
      </c>
      <c r="H32" s="205" t="e">
        <f t="shared" si="0"/>
        <v>#DIV/0!</v>
      </c>
      <c r="I32" s="156" t="e">
        <f t="shared" si="1"/>
        <v>#DIV/0!</v>
      </c>
      <c r="J32" s="157">
        <f t="shared" si="2"/>
        <v>1658.3</v>
      </c>
      <c r="K32" s="206"/>
      <c r="L32" s="158" t="e">
        <f t="shared" si="3"/>
        <v>#DIV/0!</v>
      </c>
      <c r="M32" s="158" t="e">
        <f t="shared" si="4"/>
        <v>#DIV/0!</v>
      </c>
      <c r="N32" s="207"/>
      <c r="O32" s="208">
        <f t="shared" si="5"/>
        <v>0</v>
      </c>
      <c r="P32" s="209"/>
      <c r="Q32" s="209"/>
    </row>
    <row r="33" spans="1:17" s="210" customFormat="1" ht="25" customHeight="1">
      <c r="A33" s="201" t="s">
        <v>269</v>
      </c>
      <c r="B33" s="201" t="s">
        <v>296</v>
      </c>
      <c r="C33" s="202" t="s">
        <v>270</v>
      </c>
      <c r="D33" s="202" t="s">
        <v>271</v>
      </c>
      <c r="E33" s="203">
        <v>4.82</v>
      </c>
      <c r="F33" s="211">
        <v>5</v>
      </c>
      <c r="G33" s="213">
        <v>230</v>
      </c>
      <c r="H33" s="205" t="e">
        <f t="shared" si="0"/>
        <v>#DIV/0!</v>
      </c>
      <c r="I33" s="156" t="e">
        <f t="shared" si="1"/>
        <v>#DIV/0!</v>
      </c>
      <c r="J33" s="157">
        <f t="shared" si="2"/>
        <v>1108.6000000000001</v>
      </c>
      <c r="K33" s="206"/>
      <c r="L33" s="158" t="e">
        <f t="shared" si="3"/>
        <v>#DIV/0!</v>
      </c>
      <c r="M33" s="158" t="e">
        <f t="shared" si="4"/>
        <v>#DIV/0!</v>
      </c>
      <c r="N33" s="207"/>
      <c r="O33" s="208">
        <f t="shared" si="5"/>
        <v>0</v>
      </c>
      <c r="P33" s="209"/>
      <c r="Q33" s="209"/>
    </row>
    <row r="34" spans="1:17" s="210" customFormat="1" ht="25" customHeight="1">
      <c r="A34" s="201" t="s">
        <v>269</v>
      </c>
      <c r="B34" s="201" t="s">
        <v>92</v>
      </c>
      <c r="C34" s="202" t="s">
        <v>270</v>
      </c>
      <c r="D34" s="202" t="s">
        <v>271</v>
      </c>
      <c r="E34" s="203">
        <v>6.92</v>
      </c>
      <c r="F34" s="211" t="s">
        <v>32</v>
      </c>
      <c r="G34" s="213">
        <v>12</v>
      </c>
      <c r="H34" s="205" t="e">
        <f t="shared" si="0"/>
        <v>#DIV/0!</v>
      </c>
      <c r="I34" s="156" t="e">
        <f t="shared" si="1"/>
        <v>#DIV/0!</v>
      </c>
      <c r="J34" s="157">
        <f t="shared" si="2"/>
        <v>83.039999999999992</v>
      </c>
      <c r="K34" s="206"/>
      <c r="L34" s="158" t="e">
        <f t="shared" si="3"/>
        <v>#DIV/0!</v>
      </c>
      <c r="M34" s="158" t="e">
        <f t="shared" si="4"/>
        <v>#DIV/0!</v>
      </c>
      <c r="N34" s="207"/>
      <c r="O34" s="208">
        <f t="shared" si="5"/>
        <v>0</v>
      </c>
      <c r="P34" s="209"/>
      <c r="Q34" s="209"/>
    </row>
    <row r="35" spans="1:17" s="210" customFormat="1" ht="25" customHeight="1">
      <c r="A35" s="201" t="s">
        <v>269</v>
      </c>
      <c r="B35" s="201" t="s">
        <v>297</v>
      </c>
      <c r="C35" s="202" t="s">
        <v>270</v>
      </c>
      <c r="D35" s="202" t="s">
        <v>276</v>
      </c>
      <c r="E35" s="203">
        <v>6.55</v>
      </c>
      <c r="F35" s="211" t="s">
        <v>32</v>
      </c>
      <c r="G35" s="213">
        <v>12</v>
      </c>
      <c r="H35" s="205" t="e">
        <f t="shared" si="0"/>
        <v>#DIV/0!</v>
      </c>
      <c r="I35" s="156" t="e">
        <f t="shared" si="1"/>
        <v>#DIV/0!</v>
      </c>
      <c r="J35" s="157">
        <f t="shared" si="2"/>
        <v>78.599999999999994</v>
      </c>
      <c r="K35" s="206"/>
      <c r="L35" s="158" t="e">
        <f t="shared" si="3"/>
        <v>#DIV/0!</v>
      </c>
      <c r="M35" s="158" t="e">
        <f t="shared" si="4"/>
        <v>#DIV/0!</v>
      </c>
      <c r="N35" s="207"/>
      <c r="O35" s="208">
        <f t="shared" si="5"/>
        <v>0</v>
      </c>
      <c r="P35" s="209"/>
      <c r="Q35" s="209"/>
    </row>
    <row r="36" spans="1:17" s="210" customFormat="1" ht="25" customHeight="1">
      <c r="A36" s="201" t="s">
        <v>269</v>
      </c>
      <c r="B36" s="201" t="s">
        <v>298</v>
      </c>
      <c r="C36" s="202" t="s">
        <v>270</v>
      </c>
      <c r="D36" s="202" t="s">
        <v>276</v>
      </c>
      <c r="E36" s="203">
        <v>5.07</v>
      </c>
      <c r="F36" s="211" t="s">
        <v>32</v>
      </c>
      <c r="G36" s="213">
        <v>12</v>
      </c>
      <c r="H36" s="205" t="e">
        <f t="shared" si="0"/>
        <v>#DIV/0!</v>
      </c>
      <c r="I36" s="156" t="e">
        <f t="shared" si="1"/>
        <v>#DIV/0!</v>
      </c>
      <c r="J36" s="157">
        <f t="shared" si="2"/>
        <v>60.84</v>
      </c>
      <c r="K36" s="206"/>
      <c r="L36" s="158" t="e">
        <f t="shared" si="3"/>
        <v>#DIV/0!</v>
      </c>
      <c r="M36" s="158" t="e">
        <f t="shared" si="4"/>
        <v>#DIV/0!</v>
      </c>
      <c r="N36" s="207"/>
      <c r="O36" s="208">
        <f t="shared" si="5"/>
        <v>0</v>
      </c>
      <c r="P36" s="209"/>
      <c r="Q36" s="209"/>
    </row>
    <row r="37" spans="1:17" s="210" customFormat="1" ht="25" customHeight="1">
      <c r="A37" s="201" t="s">
        <v>269</v>
      </c>
      <c r="B37" s="201" t="s">
        <v>299</v>
      </c>
      <c r="C37" s="202" t="s">
        <v>270</v>
      </c>
      <c r="D37" s="202" t="s">
        <v>276</v>
      </c>
      <c r="E37" s="203">
        <v>5.96</v>
      </c>
      <c r="F37" s="211" t="s">
        <v>32</v>
      </c>
      <c r="G37" s="213">
        <v>12</v>
      </c>
      <c r="H37" s="205" t="e">
        <f t="shared" si="0"/>
        <v>#DIV/0!</v>
      </c>
      <c r="I37" s="156" t="e">
        <f t="shared" si="1"/>
        <v>#DIV/0!</v>
      </c>
      <c r="J37" s="157">
        <f t="shared" si="2"/>
        <v>71.52</v>
      </c>
      <c r="K37" s="206"/>
      <c r="L37" s="158" t="e">
        <f t="shared" si="3"/>
        <v>#DIV/0!</v>
      </c>
      <c r="M37" s="158" t="e">
        <f t="shared" si="4"/>
        <v>#DIV/0!</v>
      </c>
      <c r="N37" s="207"/>
      <c r="O37" s="208">
        <f t="shared" si="5"/>
        <v>0</v>
      </c>
      <c r="P37" s="209"/>
      <c r="Q37" s="209"/>
    </row>
    <row r="38" spans="1:17" s="210" customFormat="1" ht="25" customHeight="1">
      <c r="A38" s="201" t="s">
        <v>269</v>
      </c>
      <c r="B38" s="201" t="s">
        <v>97</v>
      </c>
      <c r="C38" s="202" t="s">
        <v>270</v>
      </c>
      <c r="D38" s="202" t="s">
        <v>300</v>
      </c>
      <c r="E38" s="203">
        <v>9.65</v>
      </c>
      <c r="F38" s="212" t="s">
        <v>42</v>
      </c>
      <c r="G38" s="213">
        <v>1</v>
      </c>
      <c r="H38" s="205" t="e">
        <f t="shared" si="0"/>
        <v>#DIV/0!</v>
      </c>
      <c r="I38" s="156" t="e">
        <f t="shared" si="1"/>
        <v>#DIV/0!</v>
      </c>
      <c r="J38" s="157">
        <f t="shared" si="2"/>
        <v>9.65</v>
      </c>
      <c r="K38" s="206"/>
      <c r="L38" s="158" t="e">
        <f t="shared" si="3"/>
        <v>#DIV/0!</v>
      </c>
      <c r="M38" s="158" t="e">
        <f t="shared" si="4"/>
        <v>#DIV/0!</v>
      </c>
      <c r="N38" s="207"/>
      <c r="O38" s="208">
        <f t="shared" si="5"/>
        <v>0</v>
      </c>
      <c r="P38" s="209"/>
      <c r="Q38" s="209"/>
    </row>
    <row r="39" spans="1:17" s="210" customFormat="1" ht="25" customHeight="1">
      <c r="A39" s="201" t="s">
        <v>269</v>
      </c>
      <c r="B39" s="201" t="s">
        <v>301</v>
      </c>
      <c r="C39" s="202" t="s">
        <v>270</v>
      </c>
      <c r="D39" s="202" t="s">
        <v>300</v>
      </c>
      <c r="E39" s="203">
        <v>5.42</v>
      </c>
      <c r="F39" s="211" t="s">
        <v>42</v>
      </c>
      <c r="G39" s="213">
        <v>1</v>
      </c>
      <c r="H39" s="205" t="e">
        <f t="shared" si="0"/>
        <v>#DIV/0!</v>
      </c>
      <c r="I39" s="156" t="e">
        <f t="shared" si="1"/>
        <v>#DIV/0!</v>
      </c>
      <c r="J39" s="157">
        <f t="shared" si="2"/>
        <v>5.42</v>
      </c>
      <c r="K39" s="206"/>
      <c r="L39" s="158" t="e">
        <f t="shared" si="3"/>
        <v>#DIV/0!</v>
      </c>
      <c r="M39" s="158" t="e">
        <f t="shared" si="4"/>
        <v>#DIV/0!</v>
      </c>
      <c r="N39" s="207"/>
      <c r="O39" s="208">
        <f t="shared" si="5"/>
        <v>0</v>
      </c>
      <c r="P39" s="209"/>
      <c r="Q39" s="209"/>
    </row>
    <row r="40" spans="1:17" s="210" customFormat="1" ht="25" customHeight="1">
      <c r="A40" s="201"/>
      <c r="B40" s="201"/>
      <c r="C40" s="202"/>
      <c r="D40" s="202"/>
      <c r="E40" s="203"/>
      <c r="F40" s="211"/>
      <c r="G40" s="213"/>
      <c r="H40" s="205"/>
      <c r="I40" s="156"/>
      <c r="J40" s="157"/>
      <c r="K40" s="206"/>
      <c r="L40" s="158"/>
      <c r="M40" s="158"/>
      <c r="N40" s="207"/>
      <c r="O40" s="208"/>
      <c r="P40" s="209"/>
      <c r="Q40" s="209"/>
    </row>
    <row r="41" spans="1:17" s="210" customFormat="1" ht="25" customHeight="1">
      <c r="A41" s="201" t="s">
        <v>302</v>
      </c>
      <c r="B41" s="201" t="s">
        <v>303</v>
      </c>
      <c r="C41" s="202" t="s">
        <v>270</v>
      </c>
      <c r="D41" s="202"/>
      <c r="E41" s="203">
        <v>6.15</v>
      </c>
      <c r="F41" s="211">
        <v>5</v>
      </c>
      <c r="G41" s="213">
        <v>230</v>
      </c>
      <c r="H41" s="205" t="e">
        <f t="shared" si="0"/>
        <v>#DIV/0!</v>
      </c>
      <c r="I41" s="156" t="e">
        <f t="shared" si="1"/>
        <v>#DIV/0!</v>
      </c>
      <c r="J41" s="157">
        <f t="shared" si="2"/>
        <v>1414.5</v>
      </c>
      <c r="K41" s="206"/>
      <c r="L41" s="158" t="e">
        <f t="shared" si="3"/>
        <v>#DIV/0!</v>
      </c>
      <c r="M41" s="158" t="e">
        <f t="shared" si="4"/>
        <v>#DIV/0!</v>
      </c>
      <c r="N41" s="207"/>
      <c r="O41" s="208">
        <f t="shared" si="5"/>
        <v>0</v>
      </c>
      <c r="P41" s="209"/>
      <c r="Q41" s="209"/>
    </row>
    <row r="42" spans="1:17" s="210" customFormat="1" ht="25" customHeight="1">
      <c r="A42" s="201" t="s">
        <v>302</v>
      </c>
      <c r="B42" s="201" t="s">
        <v>304</v>
      </c>
      <c r="C42" s="202" t="s">
        <v>270</v>
      </c>
      <c r="D42" s="202"/>
      <c r="E42" s="203">
        <v>6.05</v>
      </c>
      <c r="F42" s="211">
        <v>5</v>
      </c>
      <c r="G42" s="213">
        <v>230</v>
      </c>
      <c r="H42" s="205" t="e">
        <f t="shared" si="0"/>
        <v>#DIV/0!</v>
      </c>
      <c r="I42" s="156" t="e">
        <f t="shared" si="1"/>
        <v>#DIV/0!</v>
      </c>
      <c r="J42" s="157">
        <f t="shared" si="2"/>
        <v>1391.5</v>
      </c>
      <c r="K42" s="206"/>
      <c r="L42" s="158" t="e">
        <f t="shared" si="3"/>
        <v>#DIV/0!</v>
      </c>
      <c r="M42" s="158" t="e">
        <f t="shared" si="4"/>
        <v>#DIV/0!</v>
      </c>
      <c r="N42" s="207"/>
      <c r="O42" s="208">
        <f t="shared" si="5"/>
        <v>0</v>
      </c>
      <c r="P42" s="209"/>
      <c r="Q42" s="209"/>
    </row>
    <row r="43" spans="1:17" s="210" customFormat="1" ht="25" customHeight="1">
      <c r="A43" s="201" t="s">
        <v>302</v>
      </c>
      <c r="B43" s="201" t="s">
        <v>305</v>
      </c>
      <c r="C43" s="202" t="s">
        <v>270</v>
      </c>
      <c r="D43" s="202"/>
      <c r="E43" s="203">
        <v>3.83</v>
      </c>
      <c r="F43" s="211">
        <v>5</v>
      </c>
      <c r="G43" s="213">
        <v>230</v>
      </c>
      <c r="H43" s="205" t="e">
        <f t="shared" si="0"/>
        <v>#DIV/0!</v>
      </c>
      <c r="I43" s="156" t="e">
        <f t="shared" si="1"/>
        <v>#DIV/0!</v>
      </c>
      <c r="J43" s="157">
        <f t="shared" si="2"/>
        <v>880.9</v>
      </c>
      <c r="K43" s="206"/>
      <c r="L43" s="158" t="e">
        <f t="shared" si="3"/>
        <v>#DIV/0!</v>
      </c>
      <c r="M43" s="158" t="e">
        <f t="shared" si="4"/>
        <v>#DIV/0!</v>
      </c>
      <c r="N43" s="207"/>
      <c r="O43" s="208">
        <f t="shared" si="5"/>
        <v>0</v>
      </c>
      <c r="P43" s="209"/>
      <c r="Q43" s="209"/>
    </row>
    <row r="44" spans="1:17" s="210" customFormat="1" ht="25" customHeight="1">
      <c r="A44" s="201" t="s">
        <v>302</v>
      </c>
      <c r="B44" s="201" t="s">
        <v>306</v>
      </c>
      <c r="C44" s="202" t="s">
        <v>270</v>
      </c>
      <c r="D44" s="202"/>
      <c r="E44" s="203">
        <v>3.83</v>
      </c>
      <c r="F44" s="212">
        <v>5</v>
      </c>
      <c r="G44" s="213">
        <v>230</v>
      </c>
      <c r="H44" s="205" t="e">
        <f t="shared" si="0"/>
        <v>#DIV/0!</v>
      </c>
      <c r="I44" s="156" t="e">
        <f t="shared" si="1"/>
        <v>#DIV/0!</v>
      </c>
      <c r="J44" s="157">
        <f t="shared" si="2"/>
        <v>880.9</v>
      </c>
      <c r="K44" s="206"/>
      <c r="L44" s="158" t="e">
        <f t="shared" si="3"/>
        <v>#DIV/0!</v>
      </c>
      <c r="M44" s="158" t="e">
        <f t="shared" si="4"/>
        <v>#DIV/0!</v>
      </c>
      <c r="N44" s="207"/>
      <c r="O44" s="208">
        <f t="shared" si="5"/>
        <v>0</v>
      </c>
      <c r="P44" s="209"/>
      <c r="Q44" s="209"/>
    </row>
    <row r="45" spans="1:17" s="210" customFormat="1" ht="25" customHeight="1">
      <c r="A45" s="201" t="s">
        <v>302</v>
      </c>
      <c r="B45" s="201" t="s">
        <v>295</v>
      </c>
      <c r="C45" s="202" t="s">
        <v>270</v>
      </c>
      <c r="D45" s="202"/>
      <c r="E45" s="203">
        <v>3.83</v>
      </c>
      <c r="F45" s="211">
        <v>3</v>
      </c>
      <c r="G45" s="204">
        <v>138</v>
      </c>
      <c r="H45" s="205" t="e">
        <f t="shared" si="0"/>
        <v>#DIV/0!</v>
      </c>
      <c r="I45" s="156" t="e">
        <f t="shared" si="1"/>
        <v>#DIV/0!</v>
      </c>
      <c r="J45" s="157">
        <f t="shared" si="2"/>
        <v>528.54</v>
      </c>
      <c r="K45" s="206"/>
      <c r="L45" s="158" t="e">
        <f t="shared" si="3"/>
        <v>#DIV/0!</v>
      </c>
      <c r="M45" s="158" t="e">
        <f t="shared" si="4"/>
        <v>#DIV/0!</v>
      </c>
      <c r="N45" s="207"/>
      <c r="O45" s="208">
        <f t="shared" si="5"/>
        <v>0</v>
      </c>
      <c r="P45" s="209"/>
      <c r="Q45" s="209"/>
    </row>
    <row r="46" spans="1:17" s="210" customFormat="1" ht="25" customHeight="1">
      <c r="A46" s="201" t="s">
        <v>302</v>
      </c>
      <c r="B46" s="201" t="s">
        <v>307</v>
      </c>
      <c r="C46" s="202" t="s">
        <v>270</v>
      </c>
      <c r="D46" s="202"/>
      <c r="E46" s="203">
        <v>10.56</v>
      </c>
      <c r="F46" s="211" t="s">
        <v>32</v>
      </c>
      <c r="G46" s="213">
        <v>12</v>
      </c>
      <c r="H46" s="205" t="e">
        <f t="shared" si="0"/>
        <v>#DIV/0!</v>
      </c>
      <c r="I46" s="156" t="e">
        <f t="shared" si="1"/>
        <v>#DIV/0!</v>
      </c>
      <c r="J46" s="157">
        <f t="shared" si="2"/>
        <v>126.72</v>
      </c>
      <c r="K46" s="206"/>
      <c r="L46" s="158" t="e">
        <f t="shared" si="3"/>
        <v>#DIV/0!</v>
      </c>
      <c r="M46" s="158" t="e">
        <f t="shared" si="4"/>
        <v>#DIV/0!</v>
      </c>
      <c r="N46" s="207"/>
      <c r="O46" s="208">
        <f t="shared" si="5"/>
        <v>0</v>
      </c>
      <c r="P46" s="209"/>
      <c r="Q46" s="209"/>
    </row>
    <row r="47" spans="1:17" s="210" customFormat="1" ht="25" customHeight="1">
      <c r="A47" s="201" t="s">
        <v>302</v>
      </c>
      <c r="B47" s="201" t="s">
        <v>308</v>
      </c>
      <c r="C47" s="202" t="s">
        <v>270</v>
      </c>
      <c r="D47" s="202"/>
      <c r="E47" s="203">
        <v>18.239999999999998</v>
      </c>
      <c r="F47" s="211">
        <v>5</v>
      </c>
      <c r="G47" s="213">
        <v>230</v>
      </c>
      <c r="H47" s="205" t="e">
        <f t="shared" si="0"/>
        <v>#DIV/0!</v>
      </c>
      <c r="I47" s="156" t="e">
        <f t="shared" si="1"/>
        <v>#DIV/0!</v>
      </c>
      <c r="J47" s="157">
        <f t="shared" si="2"/>
        <v>4195.2</v>
      </c>
      <c r="K47" s="206"/>
      <c r="L47" s="158" t="e">
        <f t="shared" si="3"/>
        <v>#DIV/0!</v>
      </c>
      <c r="M47" s="158" t="e">
        <f t="shared" si="4"/>
        <v>#DIV/0!</v>
      </c>
      <c r="N47" s="207"/>
      <c r="O47" s="208">
        <f t="shared" si="5"/>
        <v>0</v>
      </c>
      <c r="P47" s="209"/>
      <c r="Q47" s="209"/>
    </row>
    <row r="48" spans="1:17" s="210" customFormat="1" ht="25" customHeight="1">
      <c r="A48" s="201" t="s">
        <v>302</v>
      </c>
      <c r="B48" s="201" t="s">
        <v>309</v>
      </c>
      <c r="C48" s="202" t="s">
        <v>270</v>
      </c>
      <c r="D48" s="202"/>
      <c r="E48" s="203">
        <v>12.39</v>
      </c>
      <c r="F48" s="211">
        <v>5</v>
      </c>
      <c r="G48" s="213">
        <v>230</v>
      </c>
      <c r="H48" s="205" t="e">
        <f t="shared" si="0"/>
        <v>#DIV/0!</v>
      </c>
      <c r="I48" s="156" t="e">
        <f t="shared" si="1"/>
        <v>#DIV/0!</v>
      </c>
      <c r="J48" s="157">
        <f t="shared" si="2"/>
        <v>2849.7000000000003</v>
      </c>
      <c r="K48" s="206"/>
      <c r="L48" s="158" t="e">
        <f t="shared" si="3"/>
        <v>#DIV/0!</v>
      </c>
      <c r="M48" s="158" t="e">
        <f t="shared" si="4"/>
        <v>#DIV/0!</v>
      </c>
      <c r="N48" s="207"/>
      <c r="O48" s="208">
        <f t="shared" si="5"/>
        <v>0</v>
      </c>
      <c r="P48" s="209"/>
      <c r="Q48" s="209"/>
    </row>
    <row r="49" spans="1:17" s="210" customFormat="1" ht="25" customHeight="1">
      <c r="A49" s="201" t="s">
        <v>302</v>
      </c>
      <c r="B49" s="201" t="s">
        <v>275</v>
      </c>
      <c r="C49" s="202" t="s">
        <v>270</v>
      </c>
      <c r="D49" s="202"/>
      <c r="E49" s="203">
        <v>15.41</v>
      </c>
      <c r="F49" s="211">
        <v>5</v>
      </c>
      <c r="G49" s="213">
        <v>230</v>
      </c>
      <c r="H49" s="205" t="e">
        <f t="shared" si="0"/>
        <v>#DIV/0!</v>
      </c>
      <c r="I49" s="156" t="e">
        <f t="shared" si="1"/>
        <v>#DIV/0!</v>
      </c>
      <c r="J49" s="157">
        <f t="shared" si="2"/>
        <v>3544.3</v>
      </c>
      <c r="K49" s="206"/>
      <c r="L49" s="158" t="e">
        <f t="shared" si="3"/>
        <v>#DIV/0!</v>
      </c>
      <c r="M49" s="158" t="e">
        <f t="shared" si="4"/>
        <v>#DIV/0!</v>
      </c>
      <c r="N49" s="207"/>
      <c r="O49" s="208">
        <f t="shared" si="5"/>
        <v>0</v>
      </c>
      <c r="P49" s="209"/>
      <c r="Q49" s="209"/>
    </row>
    <row r="50" spans="1:17" s="210" customFormat="1" ht="25" customHeight="1">
      <c r="A50" s="201" t="s">
        <v>302</v>
      </c>
      <c r="B50" s="201" t="s">
        <v>310</v>
      </c>
      <c r="C50" s="202" t="s">
        <v>270</v>
      </c>
      <c r="D50" s="202"/>
      <c r="E50" s="203">
        <v>29.18</v>
      </c>
      <c r="F50" s="211">
        <v>5</v>
      </c>
      <c r="G50" s="213">
        <v>230</v>
      </c>
      <c r="H50" s="205" t="e">
        <f t="shared" si="0"/>
        <v>#DIV/0!</v>
      </c>
      <c r="I50" s="156" t="e">
        <f t="shared" si="1"/>
        <v>#DIV/0!</v>
      </c>
      <c r="J50" s="157">
        <f t="shared" si="2"/>
        <v>6711.4</v>
      </c>
      <c r="K50" s="206"/>
      <c r="L50" s="158" t="e">
        <f t="shared" si="3"/>
        <v>#DIV/0!</v>
      </c>
      <c r="M50" s="158" t="e">
        <f t="shared" si="4"/>
        <v>#DIV/0!</v>
      </c>
      <c r="N50" s="207"/>
      <c r="O50" s="208">
        <f t="shared" si="5"/>
        <v>0</v>
      </c>
      <c r="P50" s="209"/>
      <c r="Q50" s="209"/>
    </row>
    <row r="51" spans="1:17" s="210" customFormat="1" ht="25" customHeight="1">
      <c r="A51" s="201" t="s">
        <v>302</v>
      </c>
      <c r="B51" s="201" t="s">
        <v>311</v>
      </c>
      <c r="C51" s="202" t="s">
        <v>270</v>
      </c>
      <c r="D51" s="202"/>
      <c r="E51" s="203">
        <v>45.92</v>
      </c>
      <c r="F51" s="211">
        <v>5</v>
      </c>
      <c r="G51" s="204">
        <v>230</v>
      </c>
      <c r="H51" s="205" t="e">
        <f t="shared" si="0"/>
        <v>#DIV/0!</v>
      </c>
      <c r="I51" s="156" t="e">
        <f t="shared" si="1"/>
        <v>#DIV/0!</v>
      </c>
      <c r="J51" s="157">
        <f t="shared" si="2"/>
        <v>10561.6</v>
      </c>
      <c r="K51" s="206"/>
      <c r="L51" s="158" t="e">
        <f t="shared" si="3"/>
        <v>#DIV/0!</v>
      </c>
      <c r="M51" s="158" t="e">
        <f t="shared" si="4"/>
        <v>#DIV/0!</v>
      </c>
      <c r="N51" s="207"/>
      <c r="O51" s="208">
        <f t="shared" si="5"/>
        <v>0</v>
      </c>
      <c r="P51" s="209"/>
      <c r="Q51" s="209"/>
    </row>
    <row r="52" spans="1:17" s="210" customFormat="1" ht="25" customHeight="1">
      <c r="A52" s="201" t="s">
        <v>302</v>
      </c>
      <c r="B52" s="201" t="s">
        <v>312</v>
      </c>
      <c r="C52" s="202" t="s">
        <v>270</v>
      </c>
      <c r="D52" s="202"/>
      <c r="E52" s="203">
        <v>20.93</v>
      </c>
      <c r="F52" s="211">
        <v>5</v>
      </c>
      <c r="G52" s="213">
        <v>230</v>
      </c>
      <c r="H52" s="205" t="e">
        <f t="shared" si="0"/>
        <v>#DIV/0!</v>
      </c>
      <c r="I52" s="156" t="e">
        <f t="shared" si="1"/>
        <v>#DIV/0!</v>
      </c>
      <c r="J52" s="157">
        <f t="shared" si="2"/>
        <v>4813.8999999999996</v>
      </c>
      <c r="K52" s="206"/>
      <c r="L52" s="158" t="e">
        <f t="shared" si="3"/>
        <v>#DIV/0!</v>
      </c>
      <c r="M52" s="158" t="e">
        <f t="shared" si="4"/>
        <v>#DIV/0!</v>
      </c>
      <c r="N52" s="207"/>
      <c r="O52" s="208">
        <f t="shared" si="5"/>
        <v>0</v>
      </c>
      <c r="P52" s="209"/>
      <c r="Q52" s="209"/>
    </row>
    <row r="53" spans="1:17" s="210" customFormat="1" ht="25" customHeight="1">
      <c r="A53" s="201" t="s">
        <v>302</v>
      </c>
      <c r="B53" s="201" t="s">
        <v>313</v>
      </c>
      <c r="C53" s="202" t="s">
        <v>270</v>
      </c>
      <c r="D53" s="202"/>
      <c r="E53" s="203">
        <v>6.71</v>
      </c>
      <c r="F53" s="211" t="s">
        <v>32</v>
      </c>
      <c r="G53" s="213">
        <v>12</v>
      </c>
      <c r="H53" s="205" t="e">
        <f t="shared" si="0"/>
        <v>#DIV/0!</v>
      </c>
      <c r="I53" s="156" t="e">
        <f t="shared" si="1"/>
        <v>#DIV/0!</v>
      </c>
      <c r="J53" s="157">
        <f t="shared" si="2"/>
        <v>80.52</v>
      </c>
      <c r="K53" s="206"/>
      <c r="L53" s="158" t="e">
        <f t="shared" si="3"/>
        <v>#DIV/0!</v>
      </c>
      <c r="M53" s="158" t="e">
        <f t="shared" si="4"/>
        <v>#DIV/0!</v>
      </c>
      <c r="N53" s="207"/>
      <c r="O53" s="208">
        <f t="shared" si="5"/>
        <v>0</v>
      </c>
      <c r="P53" s="209"/>
      <c r="Q53" s="209"/>
    </row>
    <row r="54" spans="1:17" s="210" customFormat="1" ht="25" customHeight="1">
      <c r="A54" s="201" t="s">
        <v>302</v>
      </c>
      <c r="B54" s="201" t="s">
        <v>314</v>
      </c>
      <c r="C54" s="202" t="s">
        <v>270</v>
      </c>
      <c r="D54" s="202"/>
      <c r="E54" s="203">
        <v>45.92</v>
      </c>
      <c r="F54" s="211">
        <v>5</v>
      </c>
      <c r="G54" s="213">
        <v>230</v>
      </c>
      <c r="H54" s="205" t="e">
        <f t="shared" si="0"/>
        <v>#DIV/0!</v>
      </c>
      <c r="I54" s="156" t="e">
        <f t="shared" si="1"/>
        <v>#DIV/0!</v>
      </c>
      <c r="J54" s="157">
        <f t="shared" si="2"/>
        <v>10561.6</v>
      </c>
      <c r="K54" s="206"/>
      <c r="L54" s="158" t="e">
        <f t="shared" si="3"/>
        <v>#DIV/0!</v>
      </c>
      <c r="M54" s="158" t="e">
        <f t="shared" si="4"/>
        <v>#DIV/0!</v>
      </c>
      <c r="N54" s="207"/>
      <c r="O54" s="208">
        <f t="shared" si="5"/>
        <v>0</v>
      </c>
      <c r="P54" s="209"/>
      <c r="Q54" s="209"/>
    </row>
    <row r="55" spans="1:17" s="210" customFormat="1" ht="25" customHeight="1">
      <c r="A55" s="201" t="s">
        <v>302</v>
      </c>
      <c r="B55" s="201" t="s">
        <v>315</v>
      </c>
      <c r="C55" s="202" t="s">
        <v>270</v>
      </c>
      <c r="D55" s="202"/>
      <c r="E55" s="203">
        <v>20.93</v>
      </c>
      <c r="F55" s="211">
        <v>5</v>
      </c>
      <c r="G55" s="213">
        <v>230</v>
      </c>
      <c r="H55" s="205" t="e">
        <f t="shared" si="0"/>
        <v>#DIV/0!</v>
      </c>
      <c r="I55" s="156" t="e">
        <f t="shared" si="1"/>
        <v>#DIV/0!</v>
      </c>
      <c r="J55" s="157">
        <f t="shared" si="2"/>
        <v>4813.8999999999996</v>
      </c>
      <c r="K55" s="206"/>
      <c r="L55" s="158" t="e">
        <f t="shared" si="3"/>
        <v>#DIV/0!</v>
      </c>
      <c r="M55" s="158" t="e">
        <f t="shared" si="4"/>
        <v>#DIV/0!</v>
      </c>
      <c r="N55" s="207"/>
      <c r="O55" s="208">
        <f t="shared" si="5"/>
        <v>0</v>
      </c>
      <c r="P55" s="209"/>
      <c r="Q55" s="209"/>
    </row>
    <row r="56" spans="1:17" s="210" customFormat="1" ht="25" customHeight="1">
      <c r="A56" s="201" t="s">
        <v>302</v>
      </c>
      <c r="B56" s="201" t="s">
        <v>316</v>
      </c>
      <c r="C56" s="202" t="s">
        <v>270</v>
      </c>
      <c r="D56" s="202"/>
      <c r="E56" s="203">
        <v>6.71</v>
      </c>
      <c r="F56" s="211">
        <v>5</v>
      </c>
      <c r="G56" s="213">
        <v>12</v>
      </c>
      <c r="H56" s="205" t="e">
        <f t="shared" si="0"/>
        <v>#DIV/0!</v>
      </c>
      <c r="I56" s="156" t="e">
        <f t="shared" si="1"/>
        <v>#DIV/0!</v>
      </c>
      <c r="J56" s="157">
        <f t="shared" si="2"/>
        <v>80.52</v>
      </c>
      <c r="K56" s="206"/>
      <c r="L56" s="158" t="e">
        <f t="shared" si="3"/>
        <v>#DIV/0!</v>
      </c>
      <c r="M56" s="158" t="e">
        <f t="shared" si="4"/>
        <v>#DIV/0!</v>
      </c>
      <c r="N56" s="207"/>
      <c r="O56" s="208">
        <f t="shared" si="5"/>
        <v>0</v>
      </c>
      <c r="P56" s="209"/>
      <c r="Q56" s="209"/>
    </row>
    <row r="57" spans="1:17" s="210" customFormat="1" ht="25" customHeight="1">
      <c r="A57" s="201" t="s">
        <v>302</v>
      </c>
      <c r="B57" s="201" t="s">
        <v>317</v>
      </c>
      <c r="C57" s="202" t="s">
        <v>270</v>
      </c>
      <c r="D57" s="202"/>
      <c r="E57" s="203">
        <v>9.3000000000000007</v>
      </c>
      <c r="F57" s="211">
        <v>5</v>
      </c>
      <c r="G57" s="213">
        <v>230</v>
      </c>
      <c r="H57" s="205" t="e">
        <f t="shared" si="0"/>
        <v>#DIV/0!</v>
      </c>
      <c r="I57" s="156" t="e">
        <f t="shared" si="1"/>
        <v>#DIV/0!</v>
      </c>
      <c r="J57" s="157">
        <f t="shared" si="2"/>
        <v>2139</v>
      </c>
      <c r="K57" s="206"/>
      <c r="L57" s="158" t="e">
        <f t="shared" si="3"/>
        <v>#DIV/0!</v>
      </c>
      <c r="M57" s="158" t="e">
        <f t="shared" si="4"/>
        <v>#DIV/0!</v>
      </c>
      <c r="N57" s="207"/>
      <c r="O57" s="208">
        <f t="shared" si="5"/>
        <v>0</v>
      </c>
      <c r="P57" s="209"/>
      <c r="Q57" s="209"/>
    </row>
    <row r="58" spans="1:17" s="210" customFormat="1" ht="25" customHeight="1">
      <c r="A58" s="201" t="s">
        <v>302</v>
      </c>
      <c r="B58" s="201" t="s">
        <v>318</v>
      </c>
      <c r="C58" s="202" t="s">
        <v>270</v>
      </c>
      <c r="D58" s="202"/>
      <c r="E58" s="203">
        <v>10.87</v>
      </c>
      <c r="F58" s="211">
        <v>5</v>
      </c>
      <c r="G58" s="213">
        <v>230</v>
      </c>
      <c r="H58" s="205" t="e">
        <f t="shared" si="0"/>
        <v>#DIV/0!</v>
      </c>
      <c r="I58" s="156" t="e">
        <f t="shared" si="1"/>
        <v>#DIV/0!</v>
      </c>
      <c r="J58" s="157">
        <f t="shared" si="2"/>
        <v>2500.1</v>
      </c>
      <c r="K58" s="206"/>
      <c r="L58" s="158" t="e">
        <f t="shared" si="3"/>
        <v>#DIV/0!</v>
      </c>
      <c r="M58" s="158" t="e">
        <f t="shared" si="4"/>
        <v>#DIV/0!</v>
      </c>
      <c r="N58" s="207"/>
      <c r="O58" s="208">
        <f t="shared" si="5"/>
        <v>0</v>
      </c>
      <c r="P58" s="209"/>
      <c r="Q58" s="209"/>
    </row>
    <row r="59" spans="1:17" s="210" customFormat="1" ht="25" customHeight="1">
      <c r="A59" s="201" t="s">
        <v>302</v>
      </c>
      <c r="B59" s="201" t="s">
        <v>319</v>
      </c>
      <c r="C59" s="202" t="s">
        <v>270</v>
      </c>
      <c r="D59" s="202"/>
      <c r="E59" s="203">
        <v>24.48</v>
      </c>
      <c r="F59" s="211">
        <v>5</v>
      </c>
      <c r="G59" s="213">
        <v>230</v>
      </c>
      <c r="H59" s="205" t="e">
        <f t="shared" si="0"/>
        <v>#DIV/0!</v>
      </c>
      <c r="I59" s="156" t="e">
        <f t="shared" si="1"/>
        <v>#DIV/0!</v>
      </c>
      <c r="J59" s="157">
        <f t="shared" si="2"/>
        <v>5630.4000000000005</v>
      </c>
      <c r="K59" s="206"/>
      <c r="L59" s="158" t="e">
        <f t="shared" si="3"/>
        <v>#DIV/0!</v>
      </c>
      <c r="M59" s="158" t="e">
        <f t="shared" si="4"/>
        <v>#DIV/0!</v>
      </c>
      <c r="N59" s="207"/>
      <c r="O59" s="208">
        <f t="shared" si="5"/>
        <v>0</v>
      </c>
      <c r="P59" s="209"/>
      <c r="Q59" s="209"/>
    </row>
    <row r="60" spans="1:17" s="210" customFormat="1" ht="25" customHeight="1">
      <c r="A60" s="201" t="s">
        <v>302</v>
      </c>
      <c r="B60" s="201" t="s">
        <v>320</v>
      </c>
      <c r="C60" s="202" t="s">
        <v>270</v>
      </c>
      <c r="D60" s="202"/>
      <c r="E60" s="203">
        <v>5.65</v>
      </c>
      <c r="F60" s="211" t="s">
        <v>32</v>
      </c>
      <c r="G60" s="213">
        <v>12</v>
      </c>
      <c r="H60" s="205" t="e">
        <f t="shared" si="0"/>
        <v>#DIV/0!</v>
      </c>
      <c r="I60" s="156" t="e">
        <f t="shared" si="1"/>
        <v>#DIV/0!</v>
      </c>
      <c r="J60" s="157">
        <f t="shared" si="2"/>
        <v>67.800000000000011</v>
      </c>
      <c r="K60" s="206"/>
      <c r="L60" s="158" t="e">
        <f t="shared" si="3"/>
        <v>#DIV/0!</v>
      </c>
      <c r="M60" s="158" t="e">
        <f t="shared" si="4"/>
        <v>#DIV/0!</v>
      </c>
      <c r="N60" s="207"/>
      <c r="O60" s="208">
        <f t="shared" si="5"/>
        <v>0</v>
      </c>
      <c r="P60" s="209"/>
      <c r="Q60" s="209"/>
    </row>
    <row r="61" spans="1:17" s="210" customFormat="1" ht="25" customHeight="1">
      <c r="A61" s="201" t="s">
        <v>302</v>
      </c>
      <c r="B61" s="201" t="s">
        <v>321</v>
      </c>
      <c r="C61" s="202" t="s">
        <v>270</v>
      </c>
      <c r="D61" s="202"/>
      <c r="E61" s="203">
        <v>110.43</v>
      </c>
      <c r="F61" s="211">
        <v>5</v>
      </c>
      <c r="G61" s="213">
        <v>230</v>
      </c>
      <c r="H61" s="205" t="e">
        <f t="shared" si="0"/>
        <v>#DIV/0!</v>
      </c>
      <c r="I61" s="156" t="e">
        <f t="shared" si="1"/>
        <v>#DIV/0!</v>
      </c>
      <c r="J61" s="157">
        <f t="shared" si="2"/>
        <v>25398.9</v>
      </c>
      <c r="K61" s="206"/>
      <c r="L61" s="158" t="e">
        <f t="shared" si="3"/>
        <v>#DIV/0!</v>
      </c>
      <c r="M61" s="158" t="e">
        <f t="shared" si="4"/>
        <v>#DIV/0!</v>
      </c>
      <c r="N61" s="207"/>
      <c r="O61" s="208">
        <f t="shared" si="5"/>
        <v>0</v>
      </c>
      <c r="P61" s="209"/>
      <c r="Q61" s="209"/>
    </row>
    <row r="62" spans="1:17" s="210" customFormat="1" ht="25" customHeight="1">
      <c r="A62" s="201" t="s">
        <v>302</v>
      </c>
      <c r="B62" s="201" t="s">
        <v>98</v>
      </c>
      <c r="C62" s="202" t="s">
        <v>270</v>
      </c>
      <c r="D62" s="202"/>
      <c r="E62" s="203">
        <v>78.510000000000005</v>
      </c>
      <c r="F62" s="212">
        <v>5</v>
      </c>
      <c r="G62" s="213">
        <v>238</v>
      </c>
      <c r="H62" s="205" t="e">
        <f t="shared" si="0"/>
        <v>#DIV/0!</v>
      </c>
      <c r="I62" s="156" t="e">
        <f t="shared" si="1"/>
        <v>#DIV/0!</v>
      </c>
      <c r="J62" s="157">
        <f t="shared" si="2"/>
        <v>18685.38</v>
      </c>
      <c r="K62" s="206"/>
      <c r="L62" s="158" t="e">
        <f t="shared" si="3"/>
        <v>#DIV/0!</v>
      </c>
      <c r="M62" s="158" t="e">
        <f t="shared" si="4"/>
        <v>#DIV/0!</v>
      </c>
      <c r="N62" s="207"/>
      <c r="O62" s="208">
        <f t="shared" si="5"/>
        <v>0</v>
      </c>
      <c r="P62" s="209"/>
      <c r="Q62" s="209"/>
    </row>
    <row r="63" spans="1:17" s="210" customFormat="1" ht="25" customHeight="1">
      <c r="A63" s="201" t="s">
        <v>302</v>
      </c>
      <c r="B63" s="201" t="s">
        <v>322</v>
      </c>
      <c r="C63" s="202" t="s">
        <v>270</v>
      </c>
      <c r="D63" s="202"/>
      <c r="E63" s="203">
        <v>37.71</v>
      </c>
      <c r="F63" s="211">
        <v>5</v>
      </c>
      <c r="G63" s="213">
        <v>230</v>
      </c>
      <c r="H63" s="205" t="e">
        <f t="shared" si="0"/>
        <v>#DIV/0!</v>
      </c>
      <c r="I63" s="156" t="e">
        <f t="shared" si="1"/>
        <v>#DIV/0!</v>
      </c>
      <c r="J63" s="157">
        <f t="shared" si="2"/>
        <v>8673.3000000000011</v>
      </c>
      <c r="K63" s="206"/>
      <c r="L63" s="158" t="e">
        <f t="shared" si="3"/>
        <v>#DIV/0!</v>
      </c>
      <c r="M63" s="158" t="e">
        <f t="shared" si="4"/>
        <v>#DIV/0!</v>
      </c>
      <c r="N63" s="207"/>
      <c r="O63" s="208">
        <f t="shared" si="5"/>
        <v>0</v>
      </c>
      <c r="P63" s="209"/>
      <c r="Q63" s="209"/>
    </row>
    <row r="64" spans="1:17" s="210" customFormat="1" ht="25" customHeight="1">
      <c r="A64" s="201" t="s">
        <v>302</v>
      </c>
      <c r="B64" s="201" t="s">
        <v>323</v>
      </c>
      <c r="C64" s="202" t="s">
        <v>270</v>
      </c>
      <c r="D64" s="202"/>
      <c r="E64" s="203">
        <v>15.47</v>
      </c>
      <c r="F64" s="211">
        <v>5</v>
      </c>
      <c r="G64" s="213">
        <v>230</v>
      </c>
      <c r="H64" s="205" t="e">
        <f t="shared" si="0"/>
        <v>#DIV/0!</v>
      </c>
      <c r="I64" s="156" t="e">
        <f t="shared" si="1"/>
        <v>#DIV/0!</v>
      </c>
      <c r="J64" s="157">
        <f t="shared" si="2"/>
        <v>3558.1000000000004</v>
      </c>
      <c r="K64" s="206"/>
      <c r="L64" s="158" t="e">
        <f t="shared" si="3"/>
        <v>#DIV/0!</v>
      </c>
      <c r="M64" s="158" t="e">
        <f t="shared" si="4"/>
        <v>#DIV/0!</v>
      </c>
      <c r="N64" s="207"/>
      <c r="O64" s="208">
        <f t="shared" si="5"/>
        <v>0</v>
      </c>
      <c r="P64" s="209"/>
      <c r="Q64" s="209"/>
    </row>
    <row r="65" spans="1:17" s="210" customFormat="1" ht="25" customHeight="1">
      <c r="A65" s="201" t="s">
        <v>302</v>
      </c>
      <c r="B65" s="201" t="s">
        <v>324</v>
      </c>
      <c r="C65" s="202" t="s">
        <v>270</v>
      </c>
      <c r="D65" s="202"/>
      <c r="E65" s="203">
        <v>12.39</v>
      </c>
      <c r="F65" s="211">
        <v>5</v>
      </c>
      <c r="G65" s="204">
        <v>230</v>
      </c>
      <c r="H65" s="205" t="e">
        <f t="shared" si="0"/>
        <v>#DIV/0!</v>
      </c>
      <c r="I65" s="156" t="e">
        <f t="shared" si="1"/>
        <v>#DIV/0!</v>
      </c>
      <c r="J65" s="157">
        <f t="shared" si="2"/>
        <v>2849.7000000000003</v>
      </c>
      <c r="K65" s="206"/>
      <c r="L65" s="158" t="e">
        <f t="shared" si="3"/>
        <v>#DIV/0!</v>
      </c>
      <c r="M65" s="158" t="e">
        <f t="shared" si="4"/>
        <v>#DIV/0!</v>
      </c>
      <c r="N65" s="207"/>
      <c r="O65" s="208">
        <f t="shared" si="5"/>
        <v>0</v>
      </c>
      <c r="P65" s="209"/>
      <c r="Q65" s="209"/>
    </row>
    <row r="66" spans="1:17" s="210" customFormat="1" ht="25" customHeight="1">
      <c r="A66" s="201" t="s">
        <v>302</v>
      </c>
      <c r="B66" s="201" t="s">
        <v>325</v>
      </c>
      <c r="C66" s="202" t="s">
        <v>270</v>
      </c>
      <c r="D66" s="202"/>
      <c r="E66" s="203">
        <v>9.67</v>
      </c>
      <c r="F66" s="211">
        <v>5</v>
      </c>
      <c r="G66" s="213">
        <v>230</v>
      </c>
      <c r="H66" s="205" t="e">
        <f t="shared" si="0"/>
        <v>#DIV/0!</v>
      </c>
      <c r="I66" s="156" t="e">
        <f t="shared" si="1"/>
        <v>#DIV/0!</v>
      </c>
      <c r="J66" s="157">
        <f t="shared" si="2"/>
        <v>2224.1</v>
      </c>
      <c r="K66" s="206"/>
      <c r="L66" s="158" t="e">
        <f t="shared" si="3"/>
        <v>#DIV/0!</v>
      </c>
      <c r="M66" s="158" t="e">
        <f t="shared" si="4"/>
        <v>#DIV/0!</v>
      </c>
      <c r="N66" s="207"/>
      <c r="O66" s="208">
        <f t="shared" si="5"/>
        <v>0</v>
      </c>
      <c r="P66" s="209"/>
      <c r="Q66" s="209"/>
    </row>
    <row r="67" spans="1:17" s="210" customFormat="1" ht="25" customHeight="1">
      <c r="A67" s="201" t="s">
        <v>302</v>
      </c>
      <c r="B67" s="201" t="s">
        <v>326</v>
      </c>
      <c r="C67" s="202" t="s">
        <v>270</v>
      </c>
      <c r="D67" s="202"/>
      <c r="E67" s="203">
        <v>9.2799999999999994</v>
      </c>
      <c r="F67" s="211">
        <v>3</v>
      </c>
      <c r="G67" s="204">
        <v>138</v>
      </c>
      <c r="H67" s="205" t="e">
        <f t="shared" si="0"/>
        <v>#DIV/0!</v>
      </c>
      <c r="I67" s="156" t="e">
        <f t="shared" si="1"/>
        <v>#DIV/0!</v>
      </c>
      <c r="J67" s="157">
        <f t="shared" si="2"/>
        <v>1280.6399999999999</v>
      </c>
      <c r="K67" s="206"/>
      <c r="L67" s="158" t="e">
        <f t="shared" si="3"/>
        <v>#DIV/0!</v>
      </c>
      <c r="M67" s="158" t="e">
        <f t="shared" si="4"/>
        <v>#DIV/0!</v>
      </c>
      <c r="N67" s="207"/>
      <c r="O67" s="208">
        <f t="shared" si="5"/>
        <v>0</v>
      </c>
      <c r="P67" s="209"/>
      <c r="Q67" s="209"/>
    </row>
    <row r="68" spans="1:17" s="210" customFormat="1" ht="25" customHeight="1">
      <c r="A68" s="201" t="s">
        <v>302</v>
      </c>
      <c r="B68" s="201" t="s">
        <v>327</v>
      </c>
      <c r="C68" s="202" t="s">
        <v>270</v>
      </c>
      <c r="D68" s="202"/>
      <c r="E68" s="203">
        <v>21.59</v>
      </c>
      <c r="F68" s="211">
        <v>3</v>
      </c>
      <c r="G68" s="204">
        <v>138</v>
      </c>
      <c r="H68" s="205" t="e">
        <f t="shared" si="0"/>
        <v>#DIV/0!</v>
      </c>
      <c r="I68" s="156" t="e">
        <f t="shared" si="1"/>
        <v>#DIV/0!</v>
      </c>
      <c r="J68" s="157">
        <f t="shared" si="2"/>
        <v>2979.42</v>
      </c>
      <c r="K68" s="206"/>
      <c r="L68" s="158" t="e">
        <f t="shared" si="3"/>
        <v>#DIV/0!</v>
      </c>
      <c r="M68" s="158" t="e">
        <f t="shared" si="4"/>
        <v>#DIV/0!</v>
      </c>
      <c r="N68" s="207"/>
      <c r="O68" s="208">
        <f t="shared" si="5"/>
        <v>0</v>
      </c>
      <c r="P68" s="209"/>
      <c r="Q68" s="209"/>
    </row>
    <row r="69" spans="1:17" s="210" customFormat="1" ht="25" customHeight="1">
      <c r="A69" s="201" t="s">
        <v>302</v>
      </c>
      <c r="B69" s="201" t="s">
        <v>328</v>
      </c>
      <c r="C69" s="202" t="s">
        <v>270</v>
      </c>
      <c r="D69" s="202"/>
      <c r="E69" s="203">
        <v>17.600000000000001</v>
      </c>
      <c r="F69" s="211">
        <v>5</v>
      </c>
      <c r="G69" s="204">
        <v>230</v>
      </c>
      <c r="H69" s="205" t="e">
        <f t="shared" si="0"/>
        <v>#DIV/0!</v>
      </c>
      <c r="I69" s="156" t="e">
        <f t="shared" si="1"/>
        <v>#DIV/0!</v>
      </c>
      <c r="J69" s="157">
        <f t="shared" si="2"/>
        <v>4048.0000000000005</v>
      </c>
      <c r="K69" s="206"/>
      <c r="L69" s="158" t="e">
        <f t="shared" si="3"/>
        <v>#DIV/0!</v>
      </c>
      <c r="M69" s="158" t="e">
        <f t="shared" si="4"/>
        <v>#DIV/0!</v>
      </c>
      <c r="N69" s="207"/>
      <c r="O69" s="208">
        <f t="shared" si="5"/>
        <v>0</v>
      </c>
      <c r="P69" s="209"/>
      <c r="Q69" s="209"/>
    </row>
    <row r="70" spans="1:17" s="210" customFormat="1" ht="25" customHeight="1">
      <c r="A70" s="201" t="s">
        <v>302</v>
      </c>
      <c r="B70" s="201" t="s">
        <v>329</v>
      </c>
      <c r="C70" s="202" t="s">
        <v>270</v>
      </c>
      <c r="D70" s="202"/>
      <c r="E70" s="203">
        <v>8.2200000000000006</v>
      </c>
      <c r="F70" s="211" t="s">
        <v>32</v>
      </c>
      <c r="G70" s="204">
        <v>12</v>
      </c>
      <c r="H70" s="205" t="e">
        <f t="shared" si="0"/>
        <v>#DIV/0!</v>
      </c>
      <c r="I70" s="156" t="e">
        <f t="shared" si="1"/>
        <v>#DIV/0!</v>
      </c>
      <c r="J70" s="157">
        <f t="shared" si="2"/>
        <v>98.640000000000015</v>
      </c>
      <c r="K70" s="206"/>
      <c r="L70" s="158" t="e">
        <f t="shared" si="3"/>
        <v>#DIV/0!</v>
      </c>
      <c r="M70" s="158" t="e">
        <f t="shared" si="4"/>
        <v>#DIV/0!</v>
      </c>
      <c r="N70" s="207"/>
      <c r="O70" s="208">
        <f t="shared" si="5"/>
        <v>0</v>
      </c>
      <c r="P70" s="209"/>
      <c r="Q70" s="209"/>
    </row>
    <row r="71" spans="1:17" s="210" customFormat="1" ht="25" customHeight="1">
      <c r="A71" s="201" t="s">
        <v>302</v>
      </c>
      <c r="B71" s="201" t="s">
        <v>330</v>
      </c>
      <c r="C71" s="202" t="s">
        <v>270</v>
      </c>
      <c r="D71" s="202"/>
      <c r="E71" s="203">
        <v>20.93</v>
      </c>
      <c r="F71" s="211">
        <v>5</v>
      </c>
      <c r="G71" s="204">
        <v>230</v>
      </c>
      <c r="H71" s="205" t="e">
        <f t="shared" si="0"/>
        <v>#DIV/0!</v>
      </c>
      <c r="I71" s="156" t="e">
        <f t="shared" si="1"/>
        <v>#DIV/0!</v>
      </c>
      <c r="J71" s="157">
        <f t="shared" si="2"/>
        <v>4813.8999999999996</v>
      </c>
      <c r="K71" s="206"/>
      <c r="L71" s="158" t="e">
        <f t="shared" si="3"/>
        <v>#DIV/0!</v>
      </c>
      <c r="M71" s="158" t="e">
        <f t="shared" si="4"/>
        <v>#DIV/0!</v>
      </c>
      <c r="N71" s="207"/>
      <c r="O71" s="208">
        <f t="shared" si="5"/>
        <v>0</v>
      </c>
      <c r="P71" s="209"/>
      <c r="Q71" s="209"/>
    </row>
    <row r="72" spans="1:17" s="210" customFormat="1" ht="25" customHeight="1">
      <c r="A72" s="201" t="s">
        <v>302</v>
      </c>
      <c r="B72" s="201" t="s">
        <v>331</v>
      </c>
      <c r="C72" s="202" t="s">
        <v>270</v>
      </c>
      <c r="D72" s="202"/>
      <c r="E72" s="203">
        <v>41.04</v>
      </c>
      <c r="F72" s="211">
        <v>5</v>
      </c>
      <c r="G72" s="213">
        <v>230</v>
      </c>
      <c r="H72" s="205" t="e">
        <f t="shared" ref="H72:H80" si="6">E72/K72</f>
        <v>#DIV/0!</v>
      </c>
      <c r="I72" s="156" t="e">
        <f t="shared" ref="I72:I80" si="7">E72/K72*G72</f>
        <v>#DIV/0!</v>
      </c>
      <c r="J72" s="157">
        <f t="shared" ref="J72:J80" si="8">E72*G72</f>
        <v>9439.1999999999989</v>
      </c>
      <c r="K72" s="206"/>
      <c r="L72" s="158" t="e">
        <f t="shared" ref="L72:L80" si="9">M72/12</f>
        <v>#DIV/0!</v>
      </c>
      <c r="M72" s="158" t="e">
        <f t="shared" ref="M72:M80" si="10">J72/K72*$K$4</f>
        <v>#DIV/0!</v>
      </c>
      <c r="N72" s="207"/>
      <c r="O72" s="208">
        <f t="shared" si="5"/>
        <v>0</v>
      </c>
      <c r="P72" s="209"/>
      <c r="Q72" s="209"/>
    </row>
    <row r="73" spans="1:17" s="210" customFormat="1" ht="25" customHeight="1">
      <c r="A73" s="201" t="s">
        <v>302</v>
      </c>
      <c r="B73" s="201" t="s">
        <v>332</v>
      </c>
      <c r="C73" s="202" t="s">
        <v>270</v>
      </c>
      <c r="D73" s="202"/>
      <c r="E73" s="203">
        <v>3.98</v>
      </c>
      <c r="F73" s="211" t="s">
        <v>32</v>
      </c>
      <c r="G73" s="204">
        <v>12</v>
      </c>
      <c r="H73" s="205" t="e">
        <f t="shared" si="6"/>
        <v>#DIV/0!</v>
      </c>
      <c r="I73" s="156" t="e">
        <f t="shared" si="7"/>
        <v>#DIV/0!</v>
      </c>
      <c r="J73" s="157">
        <f t="shared" si="8"/>
        <v>47.76</v>
      </c>
      <c r="K73" s="206"/>
      <c r="L73" s="158" t="e">
        <f t="shared" si="9"/>
        <v>#DIV/0!</v>
      </c>
      <c r="M73" s="158" t="e">
        <f t="shared" si="10"/>
        <v>#DIV/0!</v>
      </c>
      <c r="N73" s="207"/>
      <c r="O73" s="208">
        <f t="shared" ref="O73:O80" si="11">N73*E73</f>
        <v>0</v>
      </c>
      <c r="P73" s="209"/>
      <c r="Q73" s="209"/>
    </row>
    <row r="74" spans="1:17" s="210" customFormat="1" ht="25" customHeight="1">
      <c r="A74" s="201" t="s">
        <v>302</v>
      </c>
      <c r="B74" s="201" t="s">
        <v>333</v>
      </c>
      <c r="C74" s="202" t="s">
        <v>334</v>
      </c>
      <c r="D74" s="202"/>
      <c r="E74" s="203">
        <v>70.59</v>
      </c>
      <c r="F74" s="211">
        <v>5</v>
      </c>
      <c r="G74" s="213">
        <v>230</v>
      </c>
      <c r="H74" s="205" t="e">
        <f t="shared" si="6"/>
        <v>#DIV/0!</v>
      </c>
      <c r="I74" s="156" t="e">
        <f t="shared" si="7"/>
        <v>#DIV/0!</v>
      </c>
      <c r="J74" s="157">
        <f t="shared" si="8"/>
        <v>16235.7</v>
      </c>
      <c r="K74" s="206"/>
      <c r="L74" s="158" t="e">
        <f t="shared" si="9"/>
        <v>#DIV/0!</v>
      </c>
      <c r="M74" s="158" t="e">
        <f t="shared" si="10"/>
        <v>#DIV/0!</v>
      </c>
      <c r="N74" s="207"/>
      <c r="O74" s="208">
        <f t="shared" si="11"/>
        <v>0</v>
      </c>
      <c r="P74" s="209"/>
      <c r="Q74" s="209"/>
    </row>
    <row r="75" spans="1:17" s="210" customFormat="1" ht="25" customHeight="1">
      <c r="A75" s="201" t="s">
        <v>302</v>
      </c>
      <c r="B75" s="201" t="s">
        <v>335</v>
      </c>
      <c r="C75" s="202" t="s">
        <v>334</v>
      </c>
      <c r="D75" s="202"/>
      <c r="E75" s="203">
        <v>24.45</v>
      </c>
      <c r="F75" s="212">
        <v>5</v>
      </c>
      <c r="G75" s="213">
        <v>238</v>
      </c>
      <c r="H75" s="205" t="e">
        <f t="shared" si="6"/>
        <v>#DIV/0!</v>
      </c>
      <c r="I75" s="156" t="e">
        <f t="shared" si="7"/>
        <v>#DIV/0!</v>
      </c>
      <c r="J75" s="157">
        <f t="shared" si="8"/>
        <v>5819.0999999999995</v>
      </c>
      <c r="K75" s="206"/>
      <c r="L75" s="158" t="e">
        <f t="shared" si="9"/>
        <v>#DIV/0!</v>
      </c>
      <c r="M75" s="158" t="e">
        <f t="shared" si="10"/>
        <v>#DIV/0!</v>
      </c>
      <c r="N75" s="207"/>
      <c r="O75" s="208">
        <f t="shared" si="11"/>
        <v>0</v>
      </c>
      <c r="P75" s="209"/>
      <c r="Q75" s="209"/>
    </row>
    <row r="76" spans="1:17" s="210" customFormat="1" ht="25" customHeight="1">
      <c r="A76" s="201" t="s">
        <v>302</v>
      </c>
      <c r="B76" s="201" t="s">
        <v>336</v>
      </c>
      <c r="C76" s="202" t="s">
        <v>334</v>
      </c>
      <c r="D76" s="202"/>
      <c r="E76" s="203">
        <v>15.93</v>
      </c>
      <c r="F76" s="211">
        <v>5</v>
      </c>
      <c r="G76" s="213">
        <v>230</v>
      </c>
      <c r="H76" s="205" t="e">
        <f t="shared" si="6"/>
        <v>#DIV/0!</v>
      </c>
      <c r="I76" s="156" t="e">
        <f t="shared" si="7"/>
        <v>#DIV/0!</v>
      </c>
      <c r="J76" s="157">
        <f t="shared" si="8"/>
        <v>3663.9</v>
      </c>
      <c r="K76" s="206"/>
      <c r="L76" s="158" t="e">
        <f t="shared" si="9"/>
        <v>#DIV/0!</v>
      </c>
      <c r="M76" s="158" t="e">
        <f t="shared" si="10"/>
        <v>#DIV/0!</v>
      </c>
      <c r="N76" s="207"/>
      <c r="O76" s="208">
        <f t="shared" si="11"/>
        <v>0</v>
      </c>
      <c r="P76" s="209"/>
      <c r="Q76" s="209"/>
    </row>
    <row r="77" spans="1:17" s="210" customFormat="1" ht="25" customHeight="1">
      <c r="A77" s="201" t="s">
        <v>302</v>
      </c>
      <c r="B77" s="201" t="s">
        <v>337</v>
      </c>
      <c r="C77" s="202" t="s">
        <v>334</v>
      </c>
      <c r="D77" s="202"/>
      <c r="E77" s="203">
        <v>13.21</v>
      </c>
      <c r="F77" s="211">
        <v>5</v>
      </c>
      <c r="G77" s="213">
        <v>230</v>
      </c>
      <c r="H77" s="205" t="e">
        <f t="shared" si="6"/>
        <v>#DIV/0!</v>
      </c>
      <c r="I77" s="156" t="e">
        <f t="shared" si="7"/>
        <v>#DIV/0!</v>
      </c>
      <c r="J77" s="157">
        <f t="shared" si="8"/>
        <v>3038.3</v>
      </c>
      <c r="K77" s="206"/>
      <c r="L77" s="158" t="e">
        <f t="shared" si="9"/>
        <v>#DIV/0!</v>
      </c>
      <c r="M77" s="158" t="e">
        <f t="shared" si="10"/>
        <v>#DIV/0!</v>
      </c>
      <c r="N77" s="207"/>
      <c r="O77" s="208">
        <f t="shared" si="11"/>
        <v>0</v>
      </c>
      <c r="P77" s="209"/>
      <c r="Q77" s="209"/>
    </row>
    <row r="78" spans="1:17" s="210" customFormat="1" ht="25" customHeight="1">
      <c r="A78" s="201" t="s">
        <v>302</v>
      </c>
      <c r="B78" s="201" t="s">
        <v>338</v>
      </c>
      <c r="C78" s="202" t="s">
        <v>334</v>
      </c>
      <c r="D78" s="202"/>
      <c r="E78" s="203">
        <v>6.88</v>
      </c>
      <c r="F78" s="211">
        <v>5</v>
      </c>
      <c r="G78" s="213">
        <v>230</v>
      </c>
      <c r="H78" s="205" t="e">
        <f t="shared" si="6"/>
        <v>#DIV/0!</v>
      </c>
      <c r="I78" s="156" t="e">
        <f t="shared" si="7"/>
        <v>#DIV/0!</v>
      </c>
      <c r="J78" s="157">
        <f t="shared" si="8"/>
        <v>1582.3999999999999</v>
      </c>
      <c r="K78" s="206"/>
      <c r="L78" s="158" t="e">
        <f t="shared" si="9"/>
        <v>#DIV/0!</v>
      </c>
      <c r="M78" s="158" t="e">
        <f t="shared" si="10"/>
        <v>#DIV/0!</v>
      </c>
      <c r="N78" s="207"/>
      <c r="O78" s="208">
        <f t="shared" si="11"/>
        <v>0</v>
      </c>
      <c r="P78" s="209"/>
      <c r="Q78" s="209"/>
    </row>
    <row r="79" spans="1:17" s="210" customFormat="1" ht="25" customHeight="1">
      <c r="A79" s="201" t="s">
        <v>302</v>
      </c>
      <c r="B79" s="201" t="s">
        <v>339</v>
      </c>
      <c r="C79" s="202" t="s">
        <v>334</v>
      </c>
      <c r="D79" s="202"/>
      <c r="E79" s="203">
        <v>1.83</v>
      </c>
      <c r="F79" s="211">
        <v>5</v>
      </c>
      <c r="G79" s="213">
        <v>230</v>
      </c>
      <c r="H79" s="205" t="e">
        <f t="shared" si="6"/>
        <v>#DIV/0!</v>
      </c>
      <c r="I79" s="156" t="e">
        <f t="shared" si="7"/>
        <v>#DIV/0!</v>
      </c>
      <c r="J79" s="157">
        <f t="shared" si="8"/>
        <v>420.90000000000003</v>
      </c>
      <c r="K79" s="206"/>
      <c r="L79" s="158" t="e">
        <f t="shared" si="9"/>
        <v>#DIV/0!</v>
      </c>
      <c r="M79" s="158" t="e">
        <f t="shared" si="10"/>
        <v>#DIV/0!</v>
      </c>
      <c r="N79" s="207"/>
      <c r="O79" s="208">
        <f t="shared" si="11"/>
        <v>0</v>
      </c>
      <c r="P79" s="209"/>
      <c r="Q79" s="209"/>
    </row>
    <row r="80" spans="1:17" s="210" customFormat="1" ht="25" customHeight="1">
      <c r="A80" s="201" t="s">
        <v>302</v>
      </c>
      <c r="B80" s="201" t="s">
        <v>340</v>
      </c>
      <c r="C80" s="202" t="s">
        <v>334</v>
      </c>
      <c r="D80" s="202"/>
      <c r="E80" s="203">
        <v>14.88</v>
      </c>
      <c r="F80" s="212" t="s">
        <v>32</v>
      </c>
      <c r="G80" s="213">
        <v>12</v>
      </c>
      <c r="H80" s="205" t="e">
        <f t="shared" si="6"/>
        <v>#DIV/0!</v>
      </c>
      <c r="I80" s="156" t="e">
        <f t="shared" si="7"/>
        <v>#DIV/0!</v>
      </c>
      <c r="J80" s="157">
        <f t="shared" si="8"/>
        <v>178.56</v>
      </c>
      <c r="K80" s="206"/>
      <c r="L80" s="158" t="e">
        <f t="shared" si="9"/>
        <v>#DIV/0!</v>
      </c>
      <c r="M80" s="158" t="e">
        <f t="shared" si="10"/>
        <v>#DIV/0!</v>
      </c>
      <c r="N80" s="207"/>
      <c r="O80" s="208">
        <f t="shared" si="11"/>
        <v>0</v>
      </c>
      <c r="P80" s="209"/>
      <c r="Q80" s="209"/>
    </row>
    <row r="81" spans="1:15">
      <c r="E81" s="163"/>
      <c r="F81" s="163"/>
      <c r="I81" s="164"/>
      <c r="J81" s="163"/>
    </row>
    <row r="82" spans="1:15" ht="16">
      <c r="A82" s="160" t="s">
        <v>341</v>
      </c>
      <c r="B82" s="161"/>
      <c r="C82" s="161"/>
      <c r="D82" s="161"/>
      <c r="E82" s="159">
        <f>SUM(E8:E81)</f>
        <v>1479.26</v>
      </c>
      <c r="F82" s="161"/>
      <c r="G82" s="161"/>
      <c r="H82" s="161"/>
      <c r="I82" s="155" t="e">
        <f>SUM(I8:I81)</f>
        <v>#DIV/0!</v>
      </c>
      <c r="J82" s="159">
        <f>SUM(J8:J81)</f>
        <v>312911.27000000008</v>
      </c>
      <c r="K82" s="161"/>
      <c r="L82" s="160" t="e">
        <f>SUM(L8:L81)</f>
        <v>#DIV/0!</v>
      </c>
      <c r="M82" s="22" t="e">
        <f>SUM(M8:M81)</f>
        <v>#DIV/0!</v>
      </c>
      <c r="N82" s="171"/>
      <c r="O82" s="172">
        <f>SUM(O8:O81)</f>
        <v>0</v>
      </c>
    </row>
    <row r="84" spans="1:15" s="9" customFormat="1" ht="46.5" customHeight="1">
      <c r="A84" s="302"/>
      <c r="B84" s="303"/>
      <c r="C84" s="303"/>
      <c r="D84" s="303"/>
      <c r="E84" s="303"/>
      <c r="F84" s="303"/>
      <c r="G84" s="303"/>
      <c r="H84" s="303"/>
      <c r="I84" s="303"/>
      <c r="J84" s="303"/>
      <c r="K84" s="303"/>
      <c r="L84" s="303"/>
      <c r="M84" s="303"/>
      <c r="N84" s="304"/>
      <c r="O84" s="304"/>
    </row>
    <row r="86" spans="1:15">
      <c r="A86" s="191"/>
    </row>
    <row r="89" spans="1:15">
      <c r="K89" s="42"/>
    </row>
    <row r="93" spans="1:15">
      <c r="A93" s="296"/>
      <c r="B93" s="296"/>
      <c r="C93" s="296"/>
      <c r="D93" s="296"/>
      <c r="E93" s="296"/>
      <c r="F93" s="296"/>
      <c r="G93" s="296"/>
      <c r="H93" s="296"/>
      <c r="I93" s="296"/>
      <c r="J93" s="296"/>
      <c r="K93" s="165"/>
    </row>
  </sheetData>
  <sheetProtection sheet="1" objects="1" scenarios="1"/>
  <autoFilter ref="A7:O80" xr:uid="{00000000-0001-0000-0A00-000000000000}"/>
  <mergeCells count="6">
    <mergeCell ref="A93:J93"/>
    <mergeCell ref="A4:C5"/>
    <mergeCell ref="G4:J5"/>
    <mergeCell ref="K4:K5"/>
    <mergeCell ref="A2:O2"/>
    <mergeCell ref="A84:O84"/>
  </mergeCells>
  <pageMargins left="0.70866141732283472" right="0.70866141732283472" top="0.78740157480314965" bottom="0.78740157480314965" header="0.31496062992125984" footer="0.31496062992125984"/>
  <pageSetup paperSize="8" scale="1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AN975"/>
  <sheetViews>
    <sheetView zoomScale="90" zoomScaleNormal="90" zoomScalePageLayoutView="90" workbookViewId="0">
      <selection activeCell="B22" sqref="B22"/>
    </sheetView>
  </sheetViews>
  <sheetFormatPr baseColWidth="10" defaultColWidth="11" defaultRowHeight="13"/>
  <cols>
    <col min="1" max="1" width="1.33203125" style="7" customWidth="1"/>
    <col min="2" max="2" width="63" style="9" customWidth="1"/>
    <col min="3" max="3" width="20" style="9" customWidth="1"/>
    <col min="4" max="4" width="33.33203125" style="9" customWidth="1"/>
    <col min="5" max="5" width="19.5" style="9" customWidth="1"/>
    <col min="6" max="6" width="22.33203125" style="9" hidden="1" customWidth="1"/>
    <col min="7" max="7" width="18.6640625" style="7" customWidth="1"/>
    <col min="8" max="11" width="10.83203125" style="7"/>
    <col min="12" max="12" width="10.83203125" style="8"/>
    <col min="13" max="39" width="10.83203125" style="7"/>
    <col min="40" max="240" width="10.83203125" style="9"/>
    <col min="241" max="241" width="38.33203125" style="9" customWidth="1"/>
    <col min="242" max="243" width="63" style="9" customWidth="1"/>
    <col min="244" max="244" width="22.33203125" style="9" customWidth="1"/>
    <col min="245" max="245" width="1.33203125" style="9" customWidth="1"/>
    <col min="246" max="251" width="13.6640625" style="9" customWidth="1"/>
    <col min="252" max="252" width="13.83203125" style="9" customWidth="1"/>
    <col min="253" max="259" width="0" style="9" hidden="1" customWidth="1"/>
    <col min="260" max="496" width="10.83203125" style="9"/>
    <col min="497" max="497" width="38.33203125" style="9" customWidth="1"/>
    <col min="498" max="499" width="63" style="9" customWidth="1"/>
    <col min="500" max="500" width="22.33203125" style="9" customWidth="1"/>
    <col min="501" max="501" width="1.33203125" style="9" customWidth="1"/>
    <col min="502" max="507" width="13.6640625" style="9" customWidth="1"/>
    <col min="508" max="508" width="13.83203125" style="9" customWidth="1"/>
    <col min="509" max="515" width="0" style="9" hidden="1" customWidth="1"/>
    <col min="516" max="752" width="10.83203125" style="9"/>
    <col min="753" max="753" width="38.33203125" style="9" customWidth="1"/>
    <col min="754" max="755" width="63" style="9" customWidth="1"/>
    <col min="756" max="756" width="22.33203125" style="9" customWidth="1"/>
    <col min="757" max="757" width="1.33203125" style="9" customWidth="1"/>
    <col min="758" max="763" width="13.6640625" style="9" customWidth="1"/>
    <col min="764" max="764" width="13.83203125" style="9" customWidth="1"/>
    <col min="765" max="771" width="0" style="9" hidden="1" customWidth="1"/>
    <col min="772" max="1008" width="10.83203125" style="9"/>
    <col min="1009" max="1009" width="38.33203125" style="9" customWidth="1"/>
    <col min="1010" max="1011" width="63" style="9" customWidth="1"/>
    <col min="1012" max="1012" width="22.33203125" style="9" customWidth="1"/>
    <col min="1013" max="1013" width="1.33203125" style="9" customWidth="1"/>
    <col min="1014" max="1019" width="13.6640625" style="9" customWidth="1"/>
    <col min="1020" max="1020" width="13.83203125" style="9" customWidth="1"/>
    <col min="1021" max="1027" width="0" style="9" hidden="1" customWidth="1"/>
    <col min="1028" max="1264" width="10.83203125" style="9"/>
    <col min="1265" max="1265" width="38.33203125" style="9" customWidth="1"/>
    <col min="1266" max="1267" width="63" style="9" customWidth="1"/>
    <col min="1268" max="1268" width="22.33203125" style="9" customWidth="1"/>
    <col min="1269" max="1269" width="1.33203125" style="9" customWidth="1"/>
    <col min="1270" max="1275" width="13.6640625" style="9" customWidth="1"/>
    <col min="1276" max="1276" width="13.83203125" style="9" customWidth="1"/>
    <col min="1277" max="1283" width="0" style="9" hidden="1" customWidth="1"/>
    <col min="1284" max="1520" width="10.83203125" style="9"/>
    <col min="1521" max="1521" width="38.33203125" style="9" customWidth="1"/>
    <col min="1522" max="1523" width="63" style="9" customWidth="1"/>
    <col min="1524" max="1524" width="22.33203125" style="9" customWidth="1"/>
    <col min="1525" max="1525" width="1.33203125" style="9" customWidth="1"/>
    <col min="1526" max="1531" width="13.6640625" style="9" customWidth="1"/>
    <col min="1532" max="1532" width="13.83203125" style="9" customWidth="1"/>
    <col min="1533" max="1539" width="0" style="9" hidden="1" customWidth="1"/>
    <col min="1540" max="1776" width="10.83203125" style="9"/>
    <col min="1777" max="1777" width="38.33203125" style="9" customWidth="1"/>
    <col min="1778" max="1779" width="63" style="9" customWidth="1"/>
    <col min="1780" max="1780" width="22.33203125" style="9" customWidth="1"/>
    <col min="1781" max="1781" width="1.33203125" style="9" customWidth="1"/>
    <col min="1782" max="1787" width="13.6640625" style="9" customWidth="1"/>
    <col min="1788" max="1788" width="13.83203125" style="9" customWidth="1"/>
    <col min="1789" max="1795" width="0" style="9" hidden="1" customWidth="1"/>
    <col min="1796" max="2032" width="10.83203125" style="9"/>
    <col min="2033" max="2033" width="38.33203125" style="9" customWidth="1"/>
    <col min="2034" max="2035" width="63" style="9" customWidth="1"/>
    <col min="2036" max="2036" width="22.33203125" style="9" customWidth="1"/>
    <col min="2037" max="2037" width="1.33203125" style="9" customWidth="1"/>
    <col min="2038" max="2043" width="13.6640625" style="9" customWidth="1"/>
    <col min="2044" max="2044" width="13.83203125" style="9" customWidth="1"/>
    <col min="2045" max="2051" width="0" style="9" hidden="1" customWidth="1"/>
    <col min="2052" max="2288" width="10.83203125" style="9"/>
    <col min="2289" max="2289" width="38.33203125" style="9" customWidth="1"/>
    <col min="2290" max="2291" width="63" style="9" customWidth="1"/>
    <col min="2292" max="2292" width="22.33203125" style="9" customWidth="1"/>
    <col min="2293" max="2293" width="1.33203125" style="9" customWidth="1"/>
    <col min="2294" max="2299" width="13.6640625" style="9" customWidth="1"/>
    <col min="2300" max="2300" width="13.83203125" style="9" customWidth="1"/>
    <col min="2301" max="2307" width="0" style="9" hidden="1" customWidth="1"/>
    <col min="2308" max="2544" width="10.83203125" style="9"/>
    <col min="2545" max="2545" width="38.33203125" style="9" customWidth="1"/>
    <col min="2546" max="2547" width="63" style="9" customWidth="1"/>
    <col min="2548" max="2548" width="22.33203125" style="9" customWidth="1"/>
    <col min="2549" max="2549" width="1.33203125" style="9" customWidth="1"/>
    <col min="2550" max="2555" width="13.6640625" style="9" customWidth="1"/>
    <col min="2556" max="2556" width="13.83203125" style="9" customWidth="1"/>
    <col min="2557" max="2563" width="0" style="9" hidden="1" customWidth="1"/>
    <col min="2564" max="2800" width="10.83203125" style="9"/>
    <col min="2801" max="2801" width="38.33203125" style="9" customWidth="1"/>
    <col min="2802" max="2803" width="63" style="9" customWidth="1"/>
    <col min="2804" max="2804" width="22.33203125" style="9" customWidth="1"/>
    <col min="2805" max="2805" width="1.33203125" style="9" customWidth="1"/>
    <col min="2806" max="2811" width="13.6640625" style="9" customWidth="1"/>
    <col min="2812" max="2812" width="13.83203125" style="9" customWidth="1"/>
    <col min="2813" max="2819" width="0" style="9" hidden="1" customWidth="1"/>
    <col min="2820" max="3056" width="10.83203125" style="9"/>
    <col min="3057" max="3057" width="38.33203125" style="9" customWidth="1"/>
    <col min="3058" max="3059" width="63" style="9" customWidth="1"/>
    <col min="3060" max="3060" width="22.33203125" style="9" customWidth="1"/>
    <col min="3061" max="3061" width="1.33203125" style="9" customWidth="1"/>
    <col min="3062" max="3067" width="13.6640625" style="9" customWidth="1"/>
    <col min="3068" max="3068" width="13.83203125" style="9" customWidth="1"/>
    <col min="3069" max="3075" width="0" style="9" hidden="1" customWidth="1"/>
    <col min="3076" max="3312" width="10.83203125" style="9"/>
    <col min="3313" max="3313" width="38.33203125" style="9" customWidth="1"/>
    <col min="3314" max="3315" width="63" style="9" customWidth="1"/>
    <col min="3316" max="3316" width="22.33203125" style="9" customWidth="1"/>
    <col min="3317" max="3317" width="1.33203125" style="9" customWidth="1"/>
    <col min="3318" max="3323" width="13.6640625" style="9" customWidth="1"/>
    <col min="3324" max="3324" width="13.83203125" style="9" customWidth="1"/>
    <col min="3325" max="3331" width="0" style="9" hidden="1" customWidth="1"/>
    <col min="3332" max="3568" width="10.83203125" style="9"/>
    <col min="3569" max="3569" width="38.33203125" style="9" customWidth="1"/>
    <col min="3570" max="3571" width="63" style="9" customWidth="1"/>
    <col min="3572" max="3572" width="22.33203125" style="9" customWidth="1"/>
    <col min="3573" max="3573" width="1.33203125" style="9" customWidth="1"/>
    <col min="3574" max="3579" width="13.6640625" style="9" customWidth="1"/>
    <col min="3580" max="3580" width="13.83203125" style="9" customWidth="1"/>
    <col min="3581" max="3587" width="0" style="9" hidden="1" customWidth="1"/>
    <col min="3588" max="3824" width="10.83203125" style="9"/>
    <col min="3825" max="3825" width="38.33203125" style="9" customWidth="1"/>
    <col min="3826" max="3827" width="63" style="9" customWidth="1"/>
    <col min="3828" max="3828" width="22.33203125" style="9" customWidth="1"/>
    <col min="3829" max="3829" width="1.33203125" style="9" customWidth="1"/>
    <col min="3830" max="3835" width="13.6640625" style="9" customWidth="1"/>
    <col min="3836" max="3836" width="13.83203125" style="9" customWidth="1"/>
    <col min="3837" max="3843" width="0" style="9" hidden="1" customWidth="1"/>
    <col min="3844" max="4080" width="10.83203125" style="9"/>
    <col min="4081" max="4081" width="38.33203125" style="9" customWidth="1"/>
    <col min="4082" max="4083" width="63" style="9" customWidth="1"/>
    <col min="4084" max="4084" width="22.33203125" style="9" customWidth="1"/>
    <col min="4085" max="4085" width="1.33203125" style="9" customWidth="1"/>
    <col min="4086" max="4091" width="13.6640625" style="9" customWidth="1"/>
    <col min="4092" max="4092" width="13.83203125" style="9" customWidth="1"/>
    <col min="4093" max="4099" width="0" style="9" hidden="1" customWidth="1"/>
    <col min="4100" max="4336" width="10.83203125" style="9"/>
    <col min="4337" max="4337" width="38.33203125" style="9" customWidth="1"/>
    <col min="4338" max="4339" width="63" style="9" customWidth="1"/>
    <col min="4340" max="4340" width="22.33203125" style="9" customWidth="1"/>
    <col min="4341" max="4341" width="1.33203125" style="9" customWidth="1"/>
    <col min="4342" max="4347" width="13.6640625" style="9" customWidth="1"/>
    <col min="4348" max="4348" width="13.83203125" style="9" customWidth="1"/>
    <col min="4349" max="4355" width="0" style="9" hidden="1" customWidth="1"/>
    <col min="4356" max="4592" width="10.83203125" style="9"/>
    <col min="4593" max="4593" width="38.33203125" style="9" customWidth="1"/>
    <col min="4594" max="4595" width="63" style="9" customWidth="1"/>
    <col min="4596" max="4596" width="22.33203125" style="9" customWidth="1"/>
    <col min="4597" max="4597" width="1.33203125" style="9" customWidth="1"/>
    <col min="4598" max="4603" width="13.6640625" style="9" customWidth="1"/>
    <col min="4604" max="4604" width="13.83203125" style="9" customWidth="1"/>
    <col min="4605" max="4611" width="0" style="9" hidden="1" customWidth="1"/>
    <col min="4612" max="4848" width="10.83203125" style="9"/>
    <col min="4849" max="4849" width="38.33203125" style="9" customWidth="1"/>
    <col min="4850" max="4851" width="63" style="9" customWidth="1"/>
    <col min="4852" max="4852" width="22.33203125" style="9" customWidth="1"/>
    <col min="4853" max="4853" width="1.33203125" style="9" customWidth="1"/>
    <col min="4854" max="4859" width="13.6640625" style="9" customWidth="1"/>
    <col min="4860" max="4860" width="13.83203125" style="9" customWidth="1"/>
    <col min="4861" max="4867" width="0" style="9" hidden="1" customWidth="1"/>
    <col min="4868" max="5104" width="10.83203125" style="9"/>
    <col min="5105" max="5105" width="38.33203125" style="9" customWidth="1"/>
    <col min="5106" max="5107" width="63" style="9" customWidth="1"/>
    <col min="5108" max="5108" width="22.33203125" style="9" customWidth="1"/>
    <col min="5109" max="5109" width="1.33203125" style="9" customWidth="1"/>
    <col min="5110" max="5115" width="13.6640625" style="9" customWidth="1"/>
    <col min="5116" max="5116" width="13.83203125" style="9" customWidth="1"/>
    <col min="5117" max="5123" width="0" style="9" hidden="1" customWidth="1"/>
    <col min="5124" max="5360" width="10.83203125" style="9"/>
    <col min="5361" max="5361" width="38.33203125" style="9" customWidth="1"/>
    <col min="5362" max="5363" width="63" style="9" customWidth="1"/>
    <col min="5364" max="5364" width="22.33203125" style="9" customWidth="1"/>
    <col min="5365" max="5365" width="1.33203125" style="9" customWidth="1"/>
    <col min="5366" max="5371" width="13.6640625" style="9" customWidth="1"/>
    <col min="5372" max="5372" width="13.83203125" style="9" customWidth="1"/>
    <col min="5373" max="5379" width="0" style="9" hidden="1" customWidth="1"/>
    <col min="5380" max="5616" width="10.83203125" style="9"/>
    <col min="5617" max="5617" width="38.33203125" style="9" customWidth="1"/>
    <col min="5618" max="5619" width="63" style="9" customWidth="1"/>
    <col min="5620" max="5620" width="22.33203125" style="9" customWidth="1"/>
    <col min="5621" max="5621" width="1.33203125" style="9" customWidth="1"/>
    <col min="5622" max="5627" width="13.6640625" style="9" customWidth="1"/>
    <col min="5628" max="5628" width="13.83203125" style="9" customWidth="1"/>
    <col min="5629" max="5635" width="0" style="9" hidden="1" customWidth="1"/>
    <col min="5636" max="5872" width="10.83203125" style="9"/>
    <col min="5873" max="5873" width="38.33203125" style="9" customWidth="1"/>
    <col min="5874" max="5875" width="63" style="9" customWidth="1"/>
    <col min="5876" max="5876" width="22.33203125" style="9" customWidth="1"/>
    <col min="5877" max="5877" width="1.33203125" style="9" customWidth="1"/>
    <col min="5878" max="5883" width="13.6640625" style="9" customWidth="1"/>
    <col min="5884" max="5884" width="13.83203125" style="9" customWidth="1"/>
    <col min="5885" max="5891" width="0" style="9" hidden="1" customWidth="1"/>
    <col min="5892" max="6128" width="10.83203125" style="9"/>
    <col min="6129" max="6129" width="38.33203125" style="9" customWidth="1"/>
    <col min="6130" max="6131" width="63" style="9" customWidth="1"/>
    <col min="6132" max="6132" width="22.33203125" style="9" customWidth="1"/>
    <col min="6133" max="6133" width="1.33203125" style="9" customWidth="1"/>
    <col min="6134" max="6139" width="13.6640625" style="9" customWidth="1"/>
    <col min="6140" max="6140" width="13.83203125" style="9" customWidth="1"/>
    <col min="6141" max="6147" width="0" style="9" hidden="1" customWidth="1"/>
    <col min="6148" max="6384" width="10.83203125" style="9"/>
    <col min="6385" max="6385" width="38.33203125" style="9" customWidth="1"/>
    <col min="6386" max="6387" width="63" style="9" customWidth="1"/>
    <col min="6388" max="6388" width="22.33203125" style="9" customWidth="1"/>
    <col min="6389" max="6389" width="1.33203125" style="9" customWidth="1"/>
    <col min="6390" max="6395" width="13.6640625" style="9" customWidth="1"/>
    <col min="6396" max="6396" width="13.83203125" style="9" customWidth="1"/>
    <col min="6397" max="6403" width="0" style="9" hidden="1" customWidth="1"/>
    <col min="6404" max="6640" width="10.83203125" style="9"/>
    <col min="6641" max="6641" width="38.33203125" style="9" customWidth="1"/>
    <col min="6642" max="6643" width="63" style="9" customWidth="1"/>
    <col min="6644" max="6644" width="22.33203125" style="9" customWidth="1"/>
    <col min="6645" max="6645" width="1.33203125" style="9" customWidth="1"/>
    <col min="6646" max="6651" width="13.6640625" style="9" customWidth="1"/>
    <col min="6652" max="6652" width="13.83203125" style="9" customWidth="1"/>
    <col min="6653" max="6659" width="0" style="9" hidden="1" customWidth="1"/>
    <col min="6660" max="6896" width="10.83203125" style="9"/>
    <col min="6897" max="6897" width="38.33203125" style="9" customWidth="1"/>
    <col min="6898" max="6899" width="63" style="9" customWidth="1"/>
    <col min="6900" max="6900" width="22.33203125" style="9" customWidth="1"/>
    <col min="6901" max="6901" width="1.33203125" style="9" customWidth="1"/>
    <col min="6902" max="6907" width="13.6640625" style="9" customWidth="1"/>
    <col min="6908" max="6908" width="13.83203125" style="9" customWidth="1"/>
    <col min="6909" max="6915" width="0" style="9" hidden="1" customWidth="1"/>
    <col min="6916" max="7152" width="10.83203125" style="9"/>
    <col min="7153" max="7153" width="38.33203125" style="9" customWidth="1"/>
    <col min="7154" max="7155" width="63" style="9" customWidth="1"/>
    <col min="7156" max="7156" width="22.33203125" style="9" customWidth="1"/>
    <col min="7157" max="7157" width="1.33203125" style="9" customWidth="1"/>
    <col min="7158" max="7163" width="13.6640625" style="9" customWidth="1"/>
    <col min="7164" max="7164" width="13.83203125" style="9" customWidth="1"/>
    <col min="7165" max="7171" width="0" style="9" hidden="1" customWidth="1"/>
    <col min="7172" max="7408" width="10.83203125" style="9"/>
    <col min="7409" max="7409" width="38.33203125" style="9" customWidth="1"/>
    <col min="7410" max="7411" width="63" style="9" customWidth="1"/>
    <col min="7412" max="7412" width="22.33203125" style="9" customWidth="1"/>
    <col min="7413" max="7413" width="1.33203125" style="9" customWidth="1"/>
    <col min="7414" max="7419" width="13.6640625" style="9" customWidth="1"/>
    <col min="7420" max="7420" width="13.83203125" style="9" customWidth="1"/>
    <col min="7421" max="7427" width="0" style="9" hidden="1" customWidth="1"/>
    <col min="7428" max="7664" width="10.83203125" style="9"/>
    <col min="7665" max="7665" width="38.33203125" style="9" customWidth="1"/>
    <col min="7666" max="7667" width="63" style="9" customWidth="1"/>
    <col min="7668" max="7668" width="22.33203125" style="9" customWidth="1"/>
    <col min="7669" max="7669" width="1.33203125" style="9" customWidth="1"/>
    <col min="7670" max="7675" width="13.6640625" style="9" customWidth="1"/>
    <col min="7676" max="7676" width="13.83203125" style="9" customWidth="1"/>
    <col min="7677" max="7683" width="0" style="9" hidden="1" customWidth="1"/>
    <col min="7684" max="7920" width="10.83203125" style="9"/>
    <col min="7921" max="7921" width="38.33203125" style="9" customWidth="1"/>
    <col min="7922" max="7923" width="63" style="9" customWidth="1"/>
    <col min="7924" max="7924" width="22.33203125" style="9" customWidth="1"/>
    <col min="7925" max="7925" width="1.33203125" style="9" customWidth="1"/>
    <col min="7926" max="7931" width="13.6640625" style="9" customWidth="1"/>
    <col min="7932" max="7932" width="13.83203125" style="9" customWidth="1"/>
    <col min="7933" max="7939" width="0" style="9" hidden="1" customWidth="1"/>
    <col min="7940" max="8176" width="10.83203125" style="9"/>
    <col min="8177" max="8177" width="38.33203125" style="9" customWidth="1"/>
    <col min="8178" max="8179" width="63" style="9" customWidth="1"/>
    <col min="8180" max="8180" width="22.33203125" style="9" customWidth="1"/>
    <col min="8181" max="8181" width="1.33203125" style="9" customWidth="1"/>
    <col min="8182" max="8187" width="13.6640625" style="9" customWidth="1"/>
    <col min="8188" max="8188" width="13.83203125" style="9" customWidth="1"/>
    <col min="8189" max="8195" width="0" style="9" hidden="1" customWidth="1"/>
    <col min="8196" max="8432" width="10.83203125" style="9"/>
    <col min="8433" max="8433" width="38.33203125" style="9" customWidth="1"/>
    <col min="8434" max="8435" width="63" style="9" customWidth="1"/>
    <col min="8436" max="8436" width="22.33203125" style="9" customWidth="1"/>
    <col min="8437" max="8437" width="1.33203125" style="9" customWidth="1"/>
    <col min="8438" max="8443" width="13.6640625" style="9" customWidth="1"/>
    <col min="8444" max="8444" width="13.83203125" style="9" customWidth="1"/>
    <col min="8445" max="8451" width="0" style="9" hidden="1" customWidth="1"/>
    <col min="8452" max="8688" width="10.83203125" style="9"/>
    <col min="8689" max="8689" width="38.33203125" style="9" customWidth="1"/>
    <col min="8690" max="8691" width="63" style="9" customWidth="1"/>
    <col min="8692" max="8692" width="22.33203125" style="9" customWidth="1"/>
    <col min="8693" max="8693" width="1.33203125" style="9" customWidth="1"/>
    <col min="8694" max="8699" width="13.6640625" style="9" customWidth="1"/>
    <col min="8700" max="8700" width="13.83203125" style="9" customWidth="1"/>
    <col min="8701" max="8707" width="0" style="9" hidden="1" customWidth="1"/>
    <col min="8708" max="8944" width="10.83203125" style="9"/>
    <col min="8945" max="8945" width="38.33203125" style="9" customWidth="1"/>
    <col min="8946" max="8947" width="63" style="9" customWidth="1"/>
    <col min="8948" max="8948" width="22.33203125" style="9" customWidth="1"/>
    <col min="8949" max="8949" width="1.33203125" style="9" customWidth="1"/>
    <col min="8950" max="8955" width="13.6640625" style="9" customWidth="1"/>
    <col min="8956" max="8956" width="13.83203125" style="9" customWidth="1"/>
    <col min="8957" max="8963" width="0" style="9" hidden="1" customWidth="1"/>
    <col min="8964" max="9200" width="10.83203125" style="9"/>
    <col min="9201" max="9201" width="38.33203125" style="9" customWidth="1"/>
    <col min="9202" max="9203" width="63" style="9" customWidth="1"/>
    <col min="9204" max="9204" width="22.33203125" style="9" customWidth="1"/>
    <col min="9205" max="9205" width="1.33203125" style="9" customWidth="1"/>
    <col min="9206" max="9211" width="13.6640625" style="9" customWidth="1"/>
    <col min="9212" max="9212" width="13.83203125" style="9" customWidth="1"/>
    <col min="9213" max="9219" width="0" style="9" hidden="1" customWidth="1"/>
    <col min="9220" max="9456" width="10.83203125" style="9"/>
    <col min="9457" max="9457" width="38.33203125" style="9" customWidth="1"/>
    <col min="9458" max="9459" width="63" style="9" customWidth="1"/>
    <col min="9460" max="9460" width="22.33203125" style="9" customWidth="1"/>
    <col min="9461" max="9461" width="1.33203125" style="9" customWidth="1"/>
    <col min="9462" max="9467" width="13.6640625" style="9" customWidth="1"/>
    <col min="9468" max="9468" width="13.83203125" style="9" customWidth="1"/>
    <col min="9469" max="9475" width="0" style="9" hidden="1" customWidth="1"/>
    <col min="9476" max="9712" width="10.83203125" style="9"/>
    <col min="9713" max="9713" width="38.33203125" style="9" customWidth="1"/>
    <col min="9714" max="9715" width="63" style="9" customWidth="1"/>
    <col min="9716" max="9716" width="22.33203125" style="9" customWidth="1"/>
    <col min="9717" max="9717" width="1.33203125" style="9" customWidth="1"/>
    <col min="9718" max="9723" width="13.6640625" style="9" customWidth="1"/>
    <col min="9724" max="9724" width="13.83203125" style="9" customWidth="1"/>
    <col min="9725" max="9731" width="0" style="9" hidden="1" customWidth="1"/>
    <col min="9732" max="9968" width="10.83203125" style="9"/>
    <col min="9969" max="9969" width="38.33203125" style="9" customWidth="1"/>
    <col min="9970" max="9971" width="63" style="9" customWidth="1"/>
    <col min="9972" max="9972" width="22.33203125" style="9" customWidth="1"/>
    <col min="9973" max="9973" width="1.33203125" style="9" customWidth="1"/>
    <col min="9974" max="9979" width="13.6640625" style="9" customWidth="1"/>
    <col min="9980" max="9980" width="13.83203125" style="9" customWidth="1"/>
    <col min="9981" max="9987" width="0" style="9" hidden="1" customWidth="1"/>
    <col min="9988" max="10224" width="10.83203125" style="9"/>
    <col min="10225" max="10225" width="38.33203125" style="9" customWidth="1"/>
    <col min="10226" max="10227" width="63" style="9" customWidth="1"/>
    <col min="10228" max="10228" width="22.33203125" style="9" customWidth="1"/>
    <col min="10229" max="10229" width="1.33203125" style="9" customWidth="1"/>
    <col min="10230" max="10235" width="13.6640625" style="9" customWidth="1"/>
    <col min="10236" max="10236" width="13.83203125" style="9" customWidth="1"/>
    <col min="10237" max="10243" width="0" style="9" hidden="1" customWidth="1"/>
    <col min="10244" max="10480" width="10.83203125" style="9"/>
    <col min="10481" max="10481" width="38.33203125" style="9" customWidth="1"/>
    <col min="10482" max="10483" width="63" style="9" customWidth="1"/>
    <col min="10484" max="10484" width="22.33203125" style="9" customWidth="1"/>
    <col min="10485" max="10485" width="1.33203125" style="9" customWidth="1"/>
    <col min="10486" max="10491" width="13.6640625" style="9" customWidth="1"/>
    <col min="10492" max="10492" width="13.83203125" style="9" customWidth="1"/>
    <col min="10493" max="10499" width="0" style="9" hidden="1" customWidth="1"/>
    <col min="10500" max="10736" width="10.83203125" style="9"/>
    <col min="10737" max="10737" width="38.33203125" style="9" customWidth="1"/>
    <col min="10738" max="10739" width="63" style="9" customWidth="1"/>
    <col min="10740" max="10740" width="22.33203125" style="9" customWidth="1"/>
    <col min="10741" max="10741" width="1.33203125" style="9" customWidth="1"/>
    <col min="10742" max="10747" width="13.6640625" style="9" customWidth="1"/>
    <col min="10748" max="10748" width="13.83203125" style="9" customWidth="1"/>
    <col min="10749" max="10755" width="0" style="9" hidden="1" customWidth="1"/>
    <col min="10756" max="10992" width="10.83203125" style="9"/>
    <col min="10993" max="10993" width="38.33203125" style="9" customWidth="1"/>
    <col min="10994" max="10995" width="63" style="9" customWidth="1"/>
    <col min="10996" max="10996" width="22.33203125" style="9" customWidth="1"/>
    <col min="10997" max="10997" width="1.33203125" style="9" customWidth="1"/>
    <col min="10998" max="11003" width="13.6640625" style="9" customWidth="1"/>
    <col min="11004" max="11004" width="13.83203125" style="9" customWidth="1"/>
    <col min="11005" max="11011" width="0" style="9" hidden="1" customWidth="1"/>
    <col min="11012" max="11248" width="10.83203125" style="9"/>
    <col min="11249" max="11249" width="38.33203125" style="9" customWidth="1"/>
    <col min="11250" max="11251" width="63" style="9" customWidth="1"/>
    <col min="11252" max="11252" width="22.33203125" style="9" customWidth="1"/>
    <col min="11253" max="11253" width="1.33203125" style="9" customWidth="1"/>
    <col min="11254" max="11259" width="13.6640625" style="9" customWidth="1"/>
    <col min="11260" max="11260" width="13.83203125" style="9" customWidth="1"/>
    <col min="11261" max="11267" width="0" style="9" hidden="1" customWidth="1"/>
    <col min="11268" max="11504" width="10.83203125" style="9"/>
    <col min="11505" max="11505" width="38.33203125" style="9" customWidth="1"/>
    <col min="11506" max="11507" width="63" style="9" customWidth="1"/>
    <col min="11508" max="11508" width="22.33203125" style="9" customWidth="1"/>
    <col min="11509" max="11509" width="1.33203125" style="9" customWidth="1"/>
    <col min="11510" max="11515" width="13.6640625" style="9" customWidth="1"/>
    <col min="11516" max="11516" width="13.83203125" style="9" customWidth="1"/>
    <col min="11517" max="11523" width="0" style="9" hidden="1" customWidth="1"/>
    <col min="11524" max="11760" width="10.83203125" style="9"/>
    <col min="11761" max="11761" width="38.33203125" style="9" customWidth="1"/>
    <col min="11762" max="11763" width="63" style="9" customWidth="1"/>
    <col min="11764" max="11764" width="22.33203125" style="9" customWidth="1"/>
    <col min="11765" max="11765" width="1.33203125" style="9" customWidth="1"/>
    <col min="11766" max="11771" width="13.6640625" style="9" customWidth="1"/>
    <col min="11772" max="11772" width="13.83203125" style="9" customWidth="1"/>
    <col min="11773" max="11779" width="0" style="9" hidden="1" customWidth="1"/>
    <col min="11780" max="12016" width="10.83203125" style="9"/>
    <col min="12017" max="12017" width="38.33203125" style="9" customWidth="1"/>
    <col min="12018" max="12019" width="63" style="9" customWidth="1"/>
    <col min="12020" max="12020" width="22.33203125" style="9" customWidth="1"/>
    <col min="12021" max="12021" width="1.33203125" style="9" customWidth="1"/>
    <col min="12022" max="12027" width="13.6640625" style="9" customWidth="1"/>
    <col min="12028" max="12028" width="13.83203125" style="9" customWidth="1"/>
    <col min="12029" max="12035" width="0" style="9" hidden="1" customWidth="1"/>
    <col min="12036" max="12272" width="10.83203125" style="9"/>
    <col min="12273" max="12273" width="38.33203125" style="9" customWidth="1"/>
    <col min="12274" max="12275" width="63" style="9" customWidth="1"/>
    <col min="12276" max="12276" width="22.33203125" style="9" customWidth="1"/>
    <col min="12277" max="12277" width="1.33203125" style="9" customWidth="1"/>
    <col min="12278" max="12283" width="13.6640625" style="9" customWidth="1"/>
    <col min="12284" max="12284" width="13.83203125" style="9" customWidth="1"/>
    <col min="12285" max="12291" width="0" style="9" hidden="1" customWidth="1"/>
    <col min="12292" max="12528" width="10.83203125" style="9"/>
    <col min="12529" max="12529" width="38.33203125" style="9" customWidth="1"/>
    <col min="12530" max="12531" width="63" style="9" customWidth="1"/>
    <col min="12532" max="12532" width="22.33203125" style="9" customWidth="1"/>
    <col min="12533" max="12533" width="1.33203125" style="9" customWidth="1"/>
    <col min="12534" max="12539" width="13.6640625" style="9" customWidth="1"/>
    <col min="12540" max="12540" width="13.83203125" style="9" customWidth="1"/>
    <col min="12541" max="12547" width="0" style="9" hidden="1" customWidth="1"/>
    <col min="12548" max="12784" width="10.83203125" style="9"/>
    <col min="12785" max="12785" width="38.33203125" style="9" customWidth="1"/>
    <col min="12786" max="12787" width="63" style="9" customWidth="1"/>
    <col min="12788" max="12788" width="22.33203125" style="9" customWidth="1"/>
    <col min="12789" max="12789" width="1.33203125" style="9" customWidth="1"/>
    <col min="12790" max="12795" width="13.6640625" style="9" customWidth="1"/>
    <col min="12796" max="12796" width="13.83203125" style="9" customWidth="1"/>
    <col min="12797" max="12803" width="0" style="9" hidden="1" customWidth="1"/>
    <col min="12804" max="13040" width="10.83203125" style="9"/>
    <col min="13041" max="13041" width="38.33203125" style="9" customWidth="1"/>
    <col min="13042" max="13043" width="63" style="9" customWidth="1"/>
    <col min="13044" max="13044" width="22.33203125" style="9" customWidth="1"/>
    <col min="13045" max="13045" width="1.33203125" style="9" customWidth="1"/>
    <col min="13046" max="13051" width="13.6640625" style="9" customWidth="1"/>
    <col min="13052" max="13052" width="13.83203125" style="9" customWidth="1"/>
    <col min="13053" max="13059" width="0" style="9" hidden="1" customWidth="1"/>
    <col min="13060" max="13296" width="10.83203125" style="9"/>
    <col min="13297" max="13297" width="38.33203125" style="9" customWidth="1"/>
    <col min="13298" max="13299" width="63" style="9" customWidth="1"/>
    <col min="13300" max="13300" width="22.33203125" style="9" customWidth="1"/>
    <col min="13301" max="13301" width="1.33203125" style="9" customWidth="1"/>
    <col min="13302" max="13307" width="13.6640625" style="9" customWidth="1"/>
    <col min="13308" max="13308" width="13.83203125" style="9" customWidth="1"/>
    <col min="13309" max="13315" width="0" style="9" hidden="1" customWidth="1"/>
    <col min="13316" max="13552" width="10.83203125" style="9"/>
    <col min="13553" max="13553" width="38.33203125" style="9" customWidth="1"/>
    <col min="13554" max="13555" width="63" style="9" customWidth="1"/>
    <col min="13556" max="13556" width="22.33203125" style="9" customWidth="1"/>
    <col min="13557" max="13557" width="1.33203125" style="9" customWidth="1"/>
    <col min="13558" max="13563" width="13.6640625" style="9" customWidth="1"/>
    <col min="13564" max="13564" width="13.83203125" style="9" customWidth="1"/>
    <col min="13565" max="13571" width="0" style="9" hidden="1" customWidth="1"/>
    <col min="13572" max="13808" width="10.83203125" style="9"/>
    <col min="13809" max="13809" width="38.33203125" style="9" customWidth="1"/>
    <col min="13810" max="13811" width="63" style="9" customWidth="1"/>
    <col min="13812" max="13812" width="22.33203125" style="9" customWidth="1"/>
    <col min="13813" max="13813" width="1.33203125" style="9" customWidth="1"/>
    <col min="13814" max="13819" width="13.6640625" style="9" customWidth="1"/>
    <col min="13820" max="13820" width="13.83203125" style="9" customWidth="1"/>
    <col min="13821" max="13827" width="0" style="9" hidden="1" customWidth="1"/>
    <col min="13828" max="14064" width="10.83203125" style="9"/>
    <col min="14065" max="14065" width="38.33203125" style="9" customWidth="1"/>
    <col min="14066" max="14067" width="63" style="9" customWidth="1"/>
    <col min="14068" max="14068" width="22.33203125" style="9" customWidth="1"/>
    <col min="14069" max="14069" width="1.33203125" style="9" customWidth="1"/>
    <col min="14070" max="14075" width="13.6640625" style="9" customWidth="1"/>
    <col min="14076" max="14076" width="13.83203125" style="9" customWidth="1"/>
    <col min="14077" max="14083" width="0" style="9" hidden="1" customWidth="1"/>
    <col min="14084" max="14320" width="10.83203125" style="9"/>
    <col min="14321" max="14321" width="38.33203125" style="9" customWidth="1"/>
    <col min="14322" max="14323" width="63" style="9" customWidth="1"/>
    <col min="14324" max="14324" width="22.33203125" style="9" customWidth="1"/>
    <col min="14325" max="14325" width="1.33203125" style="9" customWidth="1"/>
    <col min="14326" max="14331" width="13.6640625" style="9" customWidth="1"/>
    <col min="14332" max="14332" width="13.83203125" style="9" customWidth="1"/>
    <col min="14333" max="14339" width="0" style="9" hidden="1" customWidth="1"/>
    <col min="14340" max="14576" width="10.83203125" style="9"/>
    <col min="14577" max="14577" width="38.33203125" style="9" customWidth="1"/>
    <col min="14578" max="14579" width="63" style="9" customWidth="1"/>
    <col min="14580" max="14580" width="22.33203125" style="9" customWidth="1"/>
    <col min="14581" max="14581" width="1.33203125" style="9" customWidth="1"/>
    <col min="14582" max="14587" width="13.6640625" style="9" customWidth="1"/>
    <col min="14588" max="14588" width="13.83203125" style="9" customWidth="1"/>
    <col min="14589" max="14595" width="0" style="9" hidden="1" customWidth="1"/>
    <col min="14596" max="14832" width="10.83203125" style="9"/>
    <col min="14833" max="14833" width="38.33203125" style="9" customWidth="1"/>
    <col min="14834" max="14835" width="63" style="9" customWidth="1"/>
    <col min="14836" max="14836" width="22.33203125" style="9" customWidth="1"/>
    <col min="14837" max="14837" width="1.33203125" style="9" customWidth="1"/>
    <col min="14838" max="14843" width="13.6640625" style="9" customWidth="1"/>
    <col min="14844" max="14844" width="13.83203125" style="9" customWidth="1"/>
    <col min="14845" max="14851" width="0" style="9" hidden="1" customWidth="1"/>
    <col min="14852" max="15088" width="10.83203125" style="9"/>
    <col min="15089" max="15089" width="38.33203125" style="9" customWidth="1"/>
    <col min="15090" max="15091" width="63" style="9" customWidth="1"/>
    <col min="15092" max="15092" width="22.33203125" style="9" customWidth="1"/>
    <col min="15093" max="15093" width="1.33203125" style="9" customWidth="1"/>
    <col min="15094" max="15099" width="13.6640625" style="9" customWidth="1"/>
    <col min="15100" max="15100" width="13.83203125" style="9" customWidth="1"/>
    <col min="15101" max="15107" width="0" style="9" hidden="1" customWidth="1"/>
    <col min="15108" max="15344" width="10.83203125" style="9"/>
    <col min="15345" max="15345" width="38.33203125" style="9" customWidth="1"/>
    <col min="15346" max="15347" width="63" style="9" customWidth="1"/>
    <col min="15348" max="15348" width="22.33203125" style="9" customWidth="1"/>
    <col min="15349" max="15349" width="1.33203125" style="9" customWidth="1"/>
    <col min="15350" max="15355" width="13.6640625" style="9" customWidth="1"/>
    <col min="15356" max="15356" width="13.83203125" style="9" customWidth="1"/>
    <col min="15357" max="15363" width="0" style="9" hidden="1" customWidth="1"/>
    <col min="15364" max="15600" width="10.83203125" style="9"/>
    <col min="15601" max="15601" width="38.33203125" style="9" customWidth="1"/>
    <col min="15602" max="15603" width="63" style="9" customWidth="1"/>
    <col min="15604" max="15604" width="22.33203125" style="9" customWidth="1"/>
    <col min="15605" max="15605" width="1.33203125" style="9" customWidth="1"/>
    <col min="15606" max="15611" width="13.6640625" style="9" customWidth="1"/>
    <col min="15612" max="15612" width="13.83203125" style="9" customWidth="1"/>
    <col min="15613" max="15619" width="0" style="9" hidden="1" customWidth="1"/>
    <col min="15620" max="15856" width="10.83203125" style="9"/>
    <col min="15857" max="15857" width="38.33203125" style="9" customWidth="1"/>
    <col min="15858" max="15859" width="63" style="9" customWidth="1"/>
    <col min="15860" max="15860" width="22.33203125" style="9" customWidth="1"/>
    <col min="15861" max="15861" width="1.33203125" style="9" customWidth="1"/>
    <col min="15862" max="15867" width="13.6640625" style="9" customWidth="1"/>
    <col min="15868" max="15868" width="13.83203125" style="9" customWidth="1"/>
    <col min="15869" max="15875" width="0" style="9" hidden="1" customWidth="1"/>
    <col min="15876" max="16112" width="10.83203125" style="9"/>
    <col min="16113" max="16113" width="38.33203125" style="9" customWidth="1"/>
    <col min="16114" max="16115" width="63" style="9" customWidth="1"/>
    <col min="16116" max="16116" width="22.33203125" style="9" customWidth="1"/>
    <col min="16117" max="16117" width="1.33203125" style="9" customWidth="1"/>
    <col min="16118" max="16123" width="13.6640625" style="9" customWidth="1"/>
    <col min="16124" max="16124" width="13.83203125" style="9" customWidth="1"/>
    <col min="16125" max="16131" width="0" style="9" hidden="1" customWidth="1"/>
    <col min="16132" max="16383" width="10.83203125" style="9"/>
    <col min="16384" max="16384" width="10.83203125" style="9" customWidth="1"/>
  </cols>
  <sheetData>
    <row r="1" spans="1:40" s="7" customFormat="1" ht="15.75" customHeight="1">
      <c r="M1" s="8"/>
    </row>
    <row r="2" spans="1:40" ht="60" customHeight="1">
      <c r="A2" s="1"/>
      <c r="B2" s="299" t="s">
        <v>342</v>
      </c>
      <c r="C2" s="300"/>
      <c r="D2" s="300"/>
      <c r="E2" s="300"/>
      <c r="F2" s="301"/>
      <c r="G2" s="301"/>
      <c r="L2" s="7"/>
      <c r="M2" s="8"/>
      <c r="AN2" s="7"/>
    </row>
    <row r="3" spans="1:40" customFormat="1" ht="9.75" customHeight="1">
      <c r="A3" s="1"/>
      <c r="B3" s="1"/>
      <c r="C3" s="1"/>
      <c r="D3" s="1"/>
      <c r="E3" s="1"/>
      <c r="F3" s="1"/>
    </row>
    <row r="4" spans="1:40" customFormat="1" ht="3.75" customHeight="1">
      <c r="A4" s="1"/>
      <c r="B4" s="1"/>
      <c r="C4" s="1"/>
      <c r="D4" s="1"/>
    </row>
    <row r="5" spans="1:40" customFormat="1" ht="42" customHeight="1">
      <c r="A5" s="6"/>
      <c r="B5" s="4" t="s">
        <v>343</v>
      </c>
      <c r="C5" s="4" t="s">
        <v>344</v>
      </c>
      <c r="D5" s="5" t="s">
        <v>345</v>
      </c>
      <c r="E5" s="5" t="s">
        <v>346</v>
      </c>
      <c r="F5" s="5"/>
      <c r="G5" s="169" t="s">
        <v>268</v>
      </c>
    </row>
    <row r="6" spans="1:40" ht="19.5" customHeight="1">
      <c r="A6" s="1"/>
      <c r="B6" s="39" t="s">
        <v>347</v>
      </c>
      <c r="C6" s="39"/>
      <c r="D6" s="40"/>
      <c r="E6" s="173" t="e">
        <f>SUM(E8:E8)</f>
        <v>#DIV/0!</v>
      </c>
      <c r="F6" s="41"/>
      <c r="G6" s="173">
        <f>SUM(G8:G8)</f>
        <v>0</v>
      </c>
    </row>
    <row r="7" spans="1:40" ht="5" customHeight="1">
      <c r="A7" s="1"/>
      <c r="B7" s="3"/>
      <c r="C7" s="3"/>
      <c r="D7" s="16"/>
      <c r="E7" s="18"/>
      <c r="F7" s="170"/>
    </row>
    <row r="8" spans="1:40" ht="24.75" customHeight="1">
      <c r="A8" s="1"/>
      <c r="B8" s="3" t="s">
        <v>348</v>
      </c>
      <c r="C8" s="3" t="s">
        <v>349</v>
      </c>
      <c r="D8" s="167" t="e">
        <f t="shared" ref="D8" si="0">E8/12</f>
        <v>#DIV/0!</v>
      </c>
      <c r="E8" s="18" t="e">
        <f>Raumbuch!M82</f>
        <v>#DIV/0!</v>
      </c>
      <c r="F8" s="18">
        <f>Raumbuch!N82</f>
        <v>0</v>
      </c>
      <c r="G8" s="18">
        <f>Raumbuch!O82</f>
        <v>0</v>
      </c>
    </row>
    <row r="9" spans="1:40" ht="19.5" customHeight="1">
      <c r="A9" s="1"/>
      <c r="B9" s="7"/>
      <c r="C9" s="7"/>
      <c r="D9" s="17"/>
      <c r="E9" s="7"/>
      <c r="F9" s="7"/>
    </row>
    <row r="10" spans="1:40" s="14" customFormat="1" ht="25" customHeight="1">
      <c r="A10" s="12"/>
      <c r="B10" s="15" t="s">
        <v>350</v>
      </c>
      <c r="C10" s="15"/>
      <c r="D10" s="15"/>
      <c r="E10" s="15"/>
      <c r="F10" s="10"/>
      <c r="G10" s="10" t="e">
        <f>E6+G6</f>
        <v>#DIV/0!</v>
      </c>
      <c r="H10" s="11"/>
      <c r="I10" s="11"/>
      <c r="J10" s="11"/>
      <c r="K10" s="11"/>
      <c r="L10" s="13"/>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row>
    <row r="11" spans="1:40" s="14" customFormat="1" ht="25" customHeight="1">
      <c r="A11" s="12"/>
      <c r="B11" s="15" t="s">
        <v>351</v>
      </c>
      <c r="C11" s="15"/>
      <c r="D11" s="15"/>
      <c r="E11" s="15"/>
      <c r="F11" s="10"/>
      <c r="G11" s="10" t="e">
        <f>G10+#REF!</f>
        <v>#DIV/0!</v>
      </c>
      <c r="H11" s="11"/>
      <c r="I11" s="11"/>
      <c r="J11" s="11"/>
      <c r="K11" s="11"/>
      <c r="L11" s="13"/>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row>
    <row r="12" spans="1:40" ht="24.75" customHeight="1">
      <c r="A12" s="6"/>
      <c r="B12" s="15" t="s">
        <v>352</v>
      </c>
      <c r="C12" s="15"/>
      <c r="D12" s="15"/>
      <c r="E12" s="15"/>
      <c r="F12" s="10"/>
      <c r="G12" s="252" t="e">
        <f>(G10+#REF!)*0.19</f>
        <v>#DIV/0!</v>
      </c>
    </row>
    <row r="13" spans="1:40" ht="24.75" customHeight="1">
      <c r="A13" s="6"/>
      <c r="B13" s="15" t="s">
        <v>353</v>
      </c>
      <c r="C13" s="15"/>
      <c r="D13" s="15"/>
      <c r="E13" s="15"/>
      <c r="F13" s="10"/>
      <c r="G13" s="10" t="e">
        <f>G11+G12</f>
        <v>#DIV/0!</v>
      </c>
    </row>
    <row r="14" spans="1:40" ht="24.75" customHeight="1">
      <c r="A14" s="6"/>
      <c r="B14" s="15" t="s">
        <v>354</v>
      </c>
      <c r="C14" s="15"/>
      <c r="D14" s="15"/>
      <c r="E14" s="15"/>
      <c r="F14" s="10"/>
      <c r="G14" s="10" t="e">
        <f>G13*3</f>
        <v>#DIV/0!</v>
      </c>
    </row>
    <row r="15" spans="1:40">
      <c r="A15" s="6"/>
      <c r="B15" s="6"/>
      <c r="C15" s="6"/>
      <c r="D15" s="6"/>
      <c r="E15" s="6"/>
      <c r="F15" s="6"/>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row>
    <row r="16" spans="1:40">
      <c r="A16" s="6"/>
      <c r="B16" s="6"/>
      <c r="C16" s="6"/>
      <c r="D16" s="6"/>
      <c r="E16" s="6"/>
      <c r="F16" s="6"/>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row>
    <row r="17" spans="1:39">
      <c r="A17" s="6"/>
      <c r="B17" s="6"/>
      <c r="C17" s="6"/>
      <c r="D17" s="6"/>
      <c r="E17" s="6"/>
      <c r="F17" s="6"/>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row>
    <row r="18" spans="1:39">
      <c r="A18" s="6"/>
      <c r="B18" s="6"/>
      <c r="C18" s="6"/>
      <c r="D18" s="6"/>
      <c r="E18" s="6"/>
      <c r="F18" s="6"/>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row>
    <row r="19" spans="1:39">
      <c r="A19" s="6"/>
      <c r="B19" s="6"/>
      <c r="C19" s="6"/>
      <c r="D19" s="6"/>
      <c r="E19" s="6"/>
      <c r="F19" s="6"/>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row>
    <row r="20" spans="1:39">
      <c r="A20" s="6"/>
      <c r="B20" s="6"/>
      <c r="C20" s="6"/>
      <c r="D20" s="6"/>
      <c r="E20" s="6"/>
      <c r="F20" s="6"/>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row>
    <row r="21" spans="1:39">
      <c r="A21" s="9"/>
      <c r="B21" s="6"/>
      <c r="C21" s="6"/>
      <c r="D21" s="6"/>
      <c r="E21" s="6"/>
      <c r="F21" s="6"/>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row>
    <row r="22" spans="1:39">
      <c r="A22" s="9"/>
      <c r="B22" s="6"/>
      <c r="C22" s="6"/>
      <c r="D22" s="6"/>
      <c r="E22" s="6"/>
      <c r="F22" s="6"/>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row>
    <row r="23" spans="1:39" ht="16">
      <c r="A23" s="9"/>
      <c r="B23" s="7"/>
      <c r="C23" s="7"/>
      <c r="D23" s="7"/>
      <c r="E23" s="7"/>
      <c r="F23" s="7"/>
      <c r="G23" s="216"/>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row>
    <row r="24" spans="1:39">
      <c r="A24" s="9"/>
      <c r="B24" s="7"/>
      <c r="C24" s="7"/>
      <c r="D24" s="7"/>
      <c r="E24" s="7"/>
      <c r="F24" s="7"/>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row>
    <row r="25" spans="1:39">
      <c r="A25" s="9"/>
      <c r="B25" s="7"/>
      <c r="C25" s="7"/>
      <c r="D25" s="7"/>
      <c r="E25" s="7"/>
      <c r="F25" s="7"/>
      <c r="G25" s="9"/>
      <c r="H25" s="9"/>
      <c r="I25" s="217"/>
      <c r="J25" s="9"/>
      <c r="K25" s="217"/>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row>
    <row r="26" spans="1:39">
      <c r="A26" s="9"/>
      <c r="B26" s="7"/>
      <c r="C26" s="7"/>
      <c r="D26" s="7"/>
      <c r="E26" s="7"/>
      <c r="F26" s="7"/>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row>
    <row r="27" spans="1:39">
      <c r="A27" s="9"/>
      <c r="B27" s="7"/>
      <c r="C27" s="7"/>
      <c r="D27" s="7"/>
      <c r="E27" s="7"/>
      <c r="F27" s="7"/>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row>
    <row r="28" spans="1:39">
      <c r="A28" s="9"/>
      <c r="B28" s="7"/>
      <c r="C28" s="7"/>
      <c r="D28" s="7"/>
      <c r="E28" s="7"/>
      <c r="F28" s="7"/>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row>
    <row r="29" spans="1:39">
      <c r="A29" s="9"/>
      <c r="B29" s="7"/>
      <c r="C29" s="7"/>
      <c r="D29" s="7"/>
      <c r="E29" s="7"/>
      <c r="F29" s="7"/>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row>
    <row r="30" spans="1:39">
      <c r="A30" s="9"/>
      <c r="B30" s="7"/>
      <c r="C30" s="7"/>
      <c r="D30" s="7"/>
      <c r="E30" s="7"/>
      <c r="F30" s="7"/>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row>
    <row r="31" spans="1:39">
      <c r="A31" s="9"/>
      <c r="B31" s="7"/>
      <c r="C31" s="7"/>
      <c r="D31" s="7"/>
      <c r="E31" s="7"/>
      <c r="F31" s="7"/>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row>
    <row r="32" spans="1:39">
      <c r="A32" s="9"/>
      <c r="B32" s="7"/>
      <c r="C32" s="7"/>
      <c r="D32" s="7"/>
      <c r="E32" s="7"/>
      <c r="F32" s="7"/>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row>
    <row r="33" spans="2:6" s="9" customFormat="1">
      <c r="B33" s="7"/>
      <c r="C33" s="7"/>
      <c r="D33" s="7"/>
      <c r="E33" s="7"/>
      <c r="F33" s="7"/>
    </row>
    <row r="34" spans="2:6" s="9" customFormat="1">
      <c r="B34" s="7"/>
      <c r="C34" s="7"/>
      <c r="D34" s="7"/>
      <c r="E34" s="7"/>
      <c r="F34" s="7"/>
    </row>
    <row r="35" spans="2:6" s="9" customFormat="1">
      <c r="B35" s="7"/>
      <c r="C35" s="7"/>
      <c r="D35" s="7"/>
      <c r="E35" s="7"/>
      <c r="F35" s="7"/>
    </row>
    <row r="36" spans="2:6" s="9" customFormat="1">
      <c r="B36" s="7"/>
      <c r="C36" s="7"/>
      <c r="D36" s="7"/>
      <c r="E36" s="7"/>
      <c r="F36" s="7"/>
    </row>
    <row r="37" spans="2:6" s="9" customFormat="1">
      <c r="B37" s="7"/>
      <c r="C37" s="7"/>
      <c r="D37" s="7"/>
      <c r="E37" s="7"/>
      <c r="F37" s="7"/>
    </row>
    <row r="38" spans="2:6" s="9" customFormat="1">
      <c r="B38" s="7"/>
      <c r="C38" s="7"/>
      <c r="D38" s="7"/>
      <c r="E38" s="7"/>
      <c r="F38" s="7"/>
    </row>
    <row r="39" spans="2:6" s="9" customFormat="1">
      <c r="B39" s="7"/>
      <c r="C39" s="7"/>
      <c r="D39" s="7"/>
      <c r="E39" s="7"/>
      <c r="F39" s="7"/>
    </row>
    <row r="40" spans="2:6" s="9" customFormat="1">
      <c r="B40" s="7"/>
      <c r="C40" s="7"/>
      <c r="D40" s="7"/>
      <c r="E40" s="7"/>
      <c r="F40" s="7"/>
    </row>
    <row r="41" spans="2:6" s="9" customFormat="1">
      <c r="B41" s="7"/>
      <c r="C41" s="7"/>
      <c r="D41" s="7"/>
      <c r="E41" s="7"/>
      <c r="F41" s="7"/>
    </row>
    <row r="42" spans="2:6" s="9" customFormat="1">
      <c r="B42" s="7"/>
      <c r="C42" s="7"/>
      <c r="D42" s="7"/>
      <c r="E42" s="7"/>
      <c r="F42" s="7"/>
    </row>
    <row r="43" spans="2:6" s="9" customFormat="1">
      <c r="B43" s="7"/>
      <c r="C43" s="7"/>
      <c r="D43" s="7"/>
      <c r="E43" s="7"/>
      <c r="F43" s="7"/>
    </row>
    <row r="44" spans="2:6" s="9" customFormat="1">
      <c r="B44" s="7"/>
      <c r="C44" s="7"/>
      <c r="D44" s="7"/>
      <c r="E44" s="7"/>
      <c r="F44" s="7"/>
    </row>
    <row r="45" spans="2:6" s="9" customFormat="1">
      <c r="B45" s="7"/>
      <c r="C45" s="7"/>
      <c r="D45" s="7"/>
      <c r="E45" s="7"/>
      <c r="F45" s="7"/>
    </row>
    <row r="46" spans="2:6" s="9" customFormat="1">
      <c r="B46" s="7"/>
      <c r="C46" s="7"/>
      <c r="D46" s="7"/>
      <c r="E46" s="7"/>
      <c r="F46" s="7"/>
    </row>
    <row r="47" spans="2:6" s="9" customFormat="1">
      <c r="B47" s="7"/>
      <c r="C47" s="7"/>
      <c r="D47" s="7"/>
      <c r="E47" s="7"/>
      <c r="F47" s="7"/>
    </row>
    <row r="48" spans="2:6" s="9" customFormat="1">
      <c r="B48" s="7"/>
      <c r="C48" s="7"/>
      <c r="D48" s="7"/>
      <c r="E48" s="7"/>
      <c r="F48" s="7"/>
    </row>
    <row r="49" spans="2:6" s="9" customFormat="1">
      <c r="B49" s="7"/>
      <c r="C49" s="7"/>
      <c r="D49" s="7"/>
      <c r="E49" s="7"/>
      <c r="F49" s="7"/>
    </row>
    <row r="50" spans="2:6" s="9" customFormat="1">
      <c r="B50" s="7"/>
      <c r="C50" s="7"/>
      <c r="D50" s="7"/>
      <c r="E50" s="7"/>
      <c r="F50" s="7"/>
    </row>
    <row r="51" spans="2:6" s="9" customFormat="1">
      <c r="B51" s="7"/>
      <c r="C51" s="7"/>
      <c r="D51" s="7"/>
      <c r="E51" s="7"/>
      <c r="F51" s="7"/>
    </row>
    <row r="52" spans="2:6" s="9" customFormat="1">
      <c r="B52" s="7"/>
      <c r="C52" s="7"/>
      <c r="D52" s="7"/>
      <c r="E52" s="7"/>
      <c r="F52" s="7"/>
    </row>
    <row r="53" spans="2:6" s="9" customFormat="1">
      <c r="B53" s="7"/>
      <c r="C53" s="7"/>
      <c r="D53" s="7"/>
      <c r="E53" s="7"/>
      <c r="F53" s="7"/>
    </row>
    <row r="54" spans="2:6" s="9" customFormat="1">
      <c r="B54" s="7"/>
      <c r="C54" s="7"/>
      <c r="D54" s="7"/>
      <c r="E54" s="7"/>
      <c r="F54" s="7"/>
    </row>
    <row r="55" spans="2:6" s="9" customFormat="1">
      <c r="B55" s="7"/>
      <c r="C55" s="7"/>
      <c r="D55" s="7"/>
      <c r="E55" s="7"/>
      <c r="F55" s="7"/>
    </row>
    <row r="56" spans="2:6" s="9" customFormat="1">
      <c r="B56" s="7"/>
      <c r="C56" s="7"/>
      <c r="D56" s="7"/>
      <c r="E56" s="7"/>
      <c r="F56" s="7"/>
    </row>
    <row r="57" spans="2:6" s="9" customFormat="1">
      <c r="B57" s="7"/>
      <c r="C57" s="7"/>
      <c r="D57" s="7"/>
      <c r="E57" s="7"/>
      <c r="F57" s="7"/>
    </row>
    <row r="58" spans="2:6" s="9" customFormat="1">
      <c r="B58" s="7"/>
      <c r="C58" s="7"/>
      <c r="D58" s="7"/>
      <c r="E58" s="7"/>
      <c r="F58" s="7"/>
    </row>
    <row r="59" spans="2:6" s="9" customFormat="1">
      <c r="B59" s="7"/>
      <c r="C59" s="7"/>
      <c r="D59" s="7"/>
      <c r="E59" s="7"/>
      <c r="F59" s="7"/>
    </row>
    <row r="60" spans="2:6" s="9" customFormat="1">
      <c r="B60" s="7"/>
      <c r="C60" s="7"/>
      <c r="D60" s="7"/>
      <c r="E60" s="7"/>
      <c r="F60" s="7"/>
    </row>
    <row r="61" spans="2:6" s="9" customFormat="1">
      <c r="B61" s="7"/>
      <c r="C61" s="7"/>
      <c r="D61" s="7"/>
      <c r="E61" s="7"/>
      <c r="F61" s="7"/>
    </row>
    <row r="62" spans="2:6" s="9" customFormat="1">
      <c r="B62" s="7"/>
      <c r="C62" s="7"/>
      <c r="D62" s="7"/>
      <c r="E62" s="7"/>
      <c r="F62" s="7"/>
    </row>
    <row r="63" spans="2:6" s="9" customFormat="1">
      <c r="B63" s="7"/>
      <c r="C63" s="7"/>
      <c r="D63" s="7"/>
      <c r="E63" s="7"/>
      <c r="F63" s="7"/>
    </row>
    <row r="64" spans="2:6" s="9" customFormat="1">
      <c r="B64" s="7"/>
      <c r="C64" s="7"/>
      <c r="D64" s="7"/>
      <c r="E64" s="7"/>
      <c r="F64" s="7"/>
    </row>
    <row r="65" spans="2:6" s="9" customFormat="1">
      <c r="B65" s="7"/>
      <c r="C65" s="7"/>
      <c r="D65" s="7"/>
      <c r="E65" s="7"/>
      <c r="F65" s="7"/>
    </row>
    <row r="66" spans="2:6" s="9" customFormat="1">
      <c r="B66" s="7"/>
      <c r="C66" s="7"/>
      <c r="D66" s="7"/>
      <c r="E66" s="7"/>
      <c r="F66" s="7"/>
    </row>
    <row r="67" spans="2:6" s="9" customFormat="1">
      <c r="B67" s="7"/>
      <c r="C67" s="7"/>
      <c r="D67" s="7"/>
      <c r="E67" s="7"/>
      <c r="F67" s="7"/>
    </row>
    <row r="68" spans="2:6" s="9" customFormat="1">
      <c r="B68" s="7"/>
      <c r="C68" s="7"/>
      <c r="D68" s="7"/>
      <c r="E68" s="7"/>
      <c r="F68" s="7"/>
    </row>
    <row r="69" spans="2:6" s="9" customFormat="1">
      <c r="B69" s="7"/>
      <c r="C69" s="7"/>
      <c r="D69" s="7"/>
      <c r="E69" s="7"/>
      <c r="F69" s="7"/>
    </row>
    <row r="70" spans="2:6" s="9" customFormat="1">
      <c r="B70" s="7"/>
      <c r="C70" s="7"/>
      <c r="D70" s="7"/>
      <c r="E70" s="7"/>
      <c r="F70" s="7"/>
    </row>
    <row r="71" spans="2:6" s="9" customFormat="1">
      <c r="B71" s="7"/>
      <c r="C71" s="7"/>
      <c r="D71" s="7"/>
      <c r="E71" s="7"/>
      <c r="F71" s="7"/>
    </row>
    <row r="72" spans="2:6" s="9" customFormat="1">
      <c r="B72" s="7"/>
      <c r="C72" s="7"/>
      <c r="D72" s="7"/>
      <c r="E72" s="7"/>
      <c r="F72" s="7"/>
    </row>
    <row r="73" spans="2:6" s="9" customFormat="1">
      <c r="B73" s="7"/>
      <c r="C73" s="7"/>
      <c r="D73" s="7"/>
      <c r="E73" s="7"/>
      <c r="F73" s="7"/>
    </row>
    <row r="74" spans="2:6" s="9" customFormat="1">
      <c r="B74" s="7"/>
      <c r="C74" s="7"/>
      <c r="D74" s="7"/>
      <c r="E74" s="7"/>
      <c r="F74" s="7"/>
    </row>
    <row r="75" spans="2:6" s="9" customFormat="1">
      <c r="B75" s="7"/>
      <c r="C75" s="7"/>
      <c r="D75" s="7"/>
      <c r="E75" s="7"/>
      <c r="F75" s="7"/>
    </row>
    <row r="76" spans="2:6" s="9" customFormat="1">
      <c r="B76" s="7"/>
      <c r="C76" s="7"/>
      <c r="D76" s="7"/>
      <c r="E76" s="7"/>
      <c r="F76" s="7"/>
    </row>
    <row r="77" spans="2:6" s="9" customFormat="1">
      <c r="B77" s="7"/>
      <c r="C77" s="7"/>
      <c r="D77" s="7"/>
      <c r="E77" s="7"/>
      <c r="F77" s="7"/>
    </row>
    <row r="78" spans="2:6" s="9" customFormat="1">
      <c r="B78" s="7"/>
      <c r="C78" s="7"/>
      <c r="D78" s="7"/>
      <c r="E78" s="7"/>
      <c r="F78" s="7"/>
    </row>
    <row r="79" spans="2:6" s="9" customFormat="1">
      <c r="B79" s="7"/>
      <c r="C79" s="7"/>
      <c r="D79" s="7"/>
      <c r="E79" s="7"/>
      <c r="F79" s="7"/>
    </row>
    <row r="80" spans="2:6" s="9" customFormat="1">
      <c r="B80" s="7"/>
      <c r="C80" s="7"/>
      <c r="D80" s="7"/>
      <c r="E80" s="7"/>
      <c r="F80" s="7"/>
    </row>
    <row r="81" spans="2:6" s="9" customFormat="1">
      <c r="B81" s="7"/>
      <c r="C81" s="7"/>
      <c r="D81" s="7"/>
      <c r="E81" s="7"/>
      <c r="F81" s="7"/>
    </row>
    <row r="82" spans="2:6" s="9" customFormat="1">
      <c r="B82" s="7"/>
      <c r="C82" s="7"/>
      <c r="D82" s="7"/>
      <c r="E82" s="7"/>
      <c r="F82" s="7"/>
    </row>
    <row r="83" spans="2:6" s="9" customFormat="1">
      <c r="B83" s="7"/>
      <c r="C83" s="7"/>
      <c r="D83" s="7"/>
      <c r="E83" s="7"/>
      <c r="F83" s="7"/>
    </row>
    <row r="84" spans="2:6" s="9" customFormat="1">
      <c r="B84" s="7"/>
      <c r="C84" s="7"/>
      <c r="D84" s="7"/>
      <c r="E84" s="7"/>
      <c r="F84" s="7"/>
    </row>
    <row r="85" spans="2:6" s="9" customFormat="1">
      <c r="B85" s="7"/>
      <c r="C85" s="7"/>
      <c r="D85" s="7"/>
      <c r="E85" s="7"/>
      <c r="F85" s="7"/>
    </row>
    <row r="86" spans="2:6" s="9" customFormat="1">
      <c r="B86" s="7"/>
      <c r="C86" s="7"/>
      <c r="D86" s="7"/>
      <c r="E86" s="7"/>
      <c r="F86" s="7"/>
    </row>
    <row r="87" spans="2:6" s="9" customFormat="1">
      <c r="B87" s="7"/>
      <c r="C87" s="7"/>
      <c r="D87" s="7"/>
      <c r="E87" s="7"/>
      <c r="F87" s="7"/>
    </row>
    <row r="88" spans="2:6" s="9" customFormat="1">
      <c r="B88" s="7"/>
      <c r="C88" s="7"/>
      <c r="D88" s="7"/>
      <c r="E88" s="7"/>
      <c r="F88" s="7"/>
    </row>
    <row r="89" spans="2:6" s="9" customFormat="1">
      <c r="B89" s="7"/>
      <c r="C89" s="7"/>
      <c r="D89" s="7"/>
      <c r="E89" s="7"/>
      <c r="F89" s="7"/>
    </row>
    <row r="90" spans="2:6" s="9" customFormat="1">
      <c r="B90" s="7"/>
      <c r="C90" s="7"/>
      <c r="D90" s="7"/>
      <c r="E90" s="7"/>
      <c r="F90" s="7"/>
    </row>
    <row r="91" spans="2:6" s="9" customFormat="1">
      <c r="B91" s="7"/>
      <c r="C91" s="7"/>
      <c r="D91" s="7"/>
      <c r="E91" s="7"/>
      <c r="F91" s="7"/>
    </row>
    <row r="92" spans="2:6" s="9" customFormat="1">
      <c r="B92" s="7"/>
      <c r="C92" s="7"/>
      <c r="D92" s="7"/>
      <c r="E92" s="7"/>
      <c r="F92" s="7"/>
    </row>
    <row r="93" spans="2:6" s="9" customFormat="1">
      <c r="B93" s="7"/>
      <c r="C93" s="7"/>
      <c r="D93" s="7"/>
      <c r="E93" s="7"/>
      <c r="F93" s="7"/>
    </row>
    <row r="94" spans="2:6" s="9" customFormat="1">
      <c r="B94" s="7"/>
      <c r="C94" s="7"/>
      <c r="D94" s="7"/>
      <c r="E94" s="7"/>
      <c r="F94" s="7"/>
    </row>
    <row r="95" spans="2:6" s="9" customFormat="1">
      <c r="B95" s="7"/>
      <c r="C95" s="7"/>
      <c r="D95" s="7"/>
      <c r="E95" s="7"/>
      <c r="F95" s="7"/>
    </row>
    <row r="96" spans="2:6" s="9" customFormat="1">
      <c r="B96" s="7"/>
      <c r="C96" s="7"/>
      <c r="D96" s="7"/>
      <c r="E96" s="7"/>
      <c r="F96" s="7"/>
    </row>
    <row r="97" spans="2:6" s="9" customFormat="1">
      <c r="B97" s="7"/>
      <c r="C97" s="7"/>
      <c r="D97" s="7"/>
      <c r="E97" s="7"/>
      <c r="F97" s="7"/>
    </row>
    <row r="98" spans="2:6" s="9" customFormat="1">
      <c r="B98" s="7"/>
      <c r="C98" s="7"/>
      <c r="D98" s="7"/>
      <c r="E98" s="7"/>
      <c r="F98" s="7"/>
    </row>
    <row r="99" spans="2:6" s="9" customFormat="1">
      <c r="B99" s="7"/>
      <c r="C99" s="7"/>
      <c r="D99" s="7"/>
      <c r="E99" s="7"/>
      <c r="F99" s="7"/>
    </row>
    <row r="100" spans="2:6" s="9" customFormat="1">
      <c r="B100" s="7"/>
      <c r="C100" s="7"/>
      <c r="D100" s="7"/>
      <c r="E100" s="7"/>
      <c r="F100" s="7"/>
    </row>
    <row r="101" spans="2:6" s="9" customFormat="1">
      <c r="B101" s="7"/>
      <c r="C101" s="7"/>
      <c r="D101" s="7"/>
      <c r="E101" s="7"/>
      <c r="F101" s="7"/>
    </row>
    <row r="102" spans="2:6" s="9" customFormat="1">
      <c r="B102" s="7"/>
      <c r="C102" s="7"/>
      <c r="D102" s="7"/>
      <c r="E102" s="7"/>
      <c r="F102" s="7"/>
    </row>
    <row r="103" spans="2:6" s="9" customFormat="1">
      <c r="B103" s="7"/>
      <c r="C103" s="7"/>
      <c r="D103" s="7"/>
      <c r="E103" s="7"/>
      <c r="F103" s="7"/>
    </row>
    <row r="104" spans="2:6" s="9" customFormat="1">
      <c r="B104" s="7"/>
      <c r="C104" s="7"/>
      <c r="D104" s="7"/>
      <c r="E104" s="7"/>
      <c r="F104" s="7"/>
    </row>
    <row r="105" spans="2:6" s="9" customFormat="1">
      <c r="B105" s="7"/>
      <c r="C105" s="7"/>
      <c r="D105" s="7"/>
      <c r="E105" s="7"/>
      <c r="F105" s="7"/>
    </row>
    <row r="106" spans="2:6" s="9" customFormat="1">
      <c r="B106" s="7"/>
      <c r="C106" s="7"/>
      <c r="D106" s="7"/>
      <c r="E106" s="7"/>
      <c r="F106" s="7"/>
    </row>
    <row r="107" spans="2:6" s="9" customFormat="1">
      <c r="B107" s="7"/>
      <c r="C107" s="7"/>
      <c r="D107" s="7"/>
      <c r="E107" s="7"/>
      <c r="F107" s="7"/>
    </row>
    <row r="108" spans="2:6" s="9" customFormat="1">
      <c r="B108" s="7"/>
      <c r="C108" s="7"/>
      <c r="D108" s="7"/>
      <c r="E108" s="7"/>
      <c r="F108" s="7"/>
    </row>
    <row r="109" spans="2:6" s="9" customFormat="1">
      <c r="B109" s="7"/>
      <c r="C109" s="7"/>
      <c r="D109" s="7"/>
      <c r="E109" s="7"/>
      <c r="F109" s="7"/>
    </row>
    <row r="110" spans="2:6" s="9" customFormat="1">
      <c r="B110" s="7"/>
      <c r="C110" s="7"/>
      <c r="D110" s="7"/>
      <c r="E110" s="7"/>
      <c r="F110" s="7"/>
    </row>
    <row r="111" spans="2:6" s="9" customFormat="1">
      <c r="B111" s="7"/>
      <c r="C111" s="7"/>
      <c r="D111" s="7"/>
      <c r="E111" s="7"/>
      <c r="F111" s="7"/>
    </row>
    <row r="112" spans="2:6" s="9" customFormat="1">
      <c r="B112" s="7"/>
      <c r="C112" s="7"/>
      <c r="D112" s="7"/>
      <c r="E112" s="7"/>
      <c r="F112" s="7"/>
    </row>
    <row r="113" spans="2:6" s="9" customFormat="1">
      <c r="B113" s="7"/>
      <c r="C113" s="7"/>
      <c r="D113" s="7"/>
      <c r="E113" s="7"/>
      <c r="F113" s="7"/>
    </row>
    <row r="114" spans="2:6" s="9" customFormat="1">
      <c r="B114" s="7"/>
      <c r="C114" s="7"/>
      <c r="D114" s="7"/>
      <c r="E114" s="7"/>
      <c r="F114" s="7"/>
    </row>
    <row r="115" spans="2:6" s="9" customFormat="1">
      <c r="B115" s="7"/>
      <c r="C115" s="7"/>
      <c r="D115" s="7"/>
      <c r="E115" s="7"/>
      <c r="F115" s="7"/>
    </row>
    <row r="116" spans="2:6" s="9" customFormat="1">
      <c r="B116" s="7"/>
      <c r="C116" s="7"/>
      <c r="D116" s="7"/>
      <c r="E116" s="7"/>
      <c r="F116" s="7"/>
    </row>
    <row r="117" spans="2:6" s="9" customFormat="1">
      <c r="B117" s="7"/>
      <c r="C117" s="7"/>
      <c r="D117" s="7"/>
      <c r="E117" s="7"/>
      <c r="F117" s="7"/>
    </row>
    <row r="118" spans="2:6" s="9" customFormat="1">
      <c r="B118" s="7"/>
      <c r="C118" s="7"/>
      <c r="D118" s="7"/>
      <c r="E118" s="7"/>
      <c r="F118" s="7"/>
    </row>
    <row r="119" spans="2:6" s="9" customFormat="1">
      <c r="B119" s="7"/>
      <c r="C119" s="7"/>
      <c r="D119" s="7"/>
      <c r="E119" s="7"/>
      <c r="F119" s="7"/>
    </row>
    <row r="120" spans="2:6" s="9" customFormat="1">
      <c r="B120" s="7"/>
      <c r="C120" s="7"/>
      <c r="D120" s="7"/>
      <c r="E120" s="7"/>
      <c r="F120" s="7"/>
    </row>
    <row r="121" spans="2:6" s="9" customFormat="1">
      <c r="B121" s="7"/>
      <c r="C121" s="7"/>
      <c r="D121" s="7"/>
      <c r="E121" s="7"/>
      <c r="F121" s="7"/>
    </row>
    <row r="122" spans="2:6" s="9" customFormat="1">
      <c r="B122" s="7"/>
      <c r="C122" s="7"/>
      <c r="D122" s="7"/>
      <c r="E122" s="7"/>
      <c r="F122" s="7"/>
    </row>
    <row r="123" spans="2:6" s="9" customFormat="1">
      <c r="B123" s="7"/>
      <c r="C123" s="7"/>
      <c r="D123" s="7"/>
      <c r="E123" s="7"/>
      <c r="F123" s="7"/>
    </row>
    <row r="124" spans="2:6" s="9" customFormat="1">
      <c r="B124" s="7"/>
      <c r="C124" s="7"/>
      <c r="D124" s="7"/>
      <c r="E124" s="7"/>
      <c r="F124" s="7"/>
    </row>
    <row r="125" spans="2:6" s="9" customFormat="1">
      <c r="B125" s="7"/>
      <c r="C125" s="7"/>
      <c r="D125" s="7"/>
      <c r="E125" s="7"/>
      <c r="F125" s="7"/>
    </row>
    <row r="126" spans="2:6" s="9" customFormat="1">
      <c r="B126" s="7"/>
      <c r="C126" s="7"/>
      <c r="D126" s="7"/>
      <c r="E126" s="7"/>
      <c r="F126" s="7"/>
    </row>
    <row r="127" spans="2:6" s="9" customFormat="1">
      <c r="B127" s="7"/>
      <c r="C127" s="7"/>
      <c r="D127" s="7"/>
      <c r="E127" s="7"/>
      <c r="F127" s="7"/>
    </row>
    <row r="128" spans="2:6" s="9" customFormat="1">
      <c r="B128" s="7"/>
      <c r="C128" s="7"/>
      <c r="D128" s="7"/>
      <c r="E128" s="7"/>
      <c r="F128" s="7"/>
    </row>
    <row r="129" spans="2:6" s="9" customFormat="1">
      <c r="B129" s="7"/>
      <c r="C129" s="7"/>
      <c r="D129" s="7"/>
      <c r="E129" s="7"/>
      <c r="F129" s="7"/>
    </row>
    <row r="130" spans="2:6" s="9" customFormat="1">
      <c r="B130" s="7"/>
      <c r="C130" s="7"/>
      <c r="D130" s="7"/>
      <c r="E130" s="7"/>
      <c r="F130" s="7"/>
    </row>
    <row r="131" spans="2:6" s="9" customFormat="1">
      <c r="B131" s="7"/>
      <c r="C131" s="7"/>
      <c r="D131" s="7"/>
      <c r="E131" s="7"/>
      <c r="F131" s="7"/>
    </row>
    <row r="132" spans="2:6" s="9" customFormat="1">
      <c r="B132" s="7"/>
      <c r="C132" s="7"/>
      <c r="D132" s="7"/>
      <c r="E132" s="7"/>
      <c r="F132" s="7"/>
    </row>
    <row r="133" spans="2:6" s="9" customFormat="1">
      <c r="B133" s="7"/>
      <c r="C133" s="7"/>
      <c r="D133" s="7"/>
      <c r="E133" s="7"/>
      <c r="F133" s="7"/>
    </row>
    <row r="134" spans="2:6" s="9" customFormat="1">
      <c r="B134" s="7"/>
      <c r="C134" s="7"/>
      <c r="D134" s="7"/>
      <c r="E134" s="7"/>
      <c r="F134" s="7"/>
    </row>
    <row r="135" spans="2:6" s="9" customFormat="1">
      <c r="B135" s="7"/>
      <c r="C135" s="7"/>
      <c r="D135" s="7"/>
      <c r="E135" s="7"/>
      <c r="F135" s="7"/>
    </row>
    <row r="136" spans="2:6" s="9" customFormat="1">
      <c r="B136" s="7"/>
      <c r="C136" s="7"/>
      <c r="D136" s="7"/>
      <c r="E136" s="7"/>
      <c r="F136" s="7"/>
    </row>
    <row r="137" spans="2:6" s="9" customFormat="1">
      <c r="B137" s="7"/>
      <c r="C137" s="7"/>
      <c r="D137" s="7"/>
      <c r="E137" s="7"/>
      <c r="F137" s="7"/>
    </row>
    <row r="138" spans="2:6" s="9" customFormat="1">
      <c r="B138" s="7"/>
      <c r="C138" s="7"/>
      <c r="D138" s="7"/>
      <c r="E138" s="7"/>
      <c r="F138" s="7"/>
    </row>
    <row r="139" spans="2:6" s="9" customFormat="1">
      <c r="B139" s="7"/>
      <c r="C139" s="7"/>
      <c r="D139" s="7"/>
      <c r="E139" s="7"/>
      <c r="F139" s="7"/>
    </row>
    <row r="140" spans="2:6" s="9" customFormat="1">
      <c r="B140" s="7"/>
      <c r="C140" s="7"/>
      <c r="D140" s="7"/>
      <c r="E140" s="7"/>
      <c r="F140" s="7"/>
    </row>
    <row r="141" spans="2:6" s="9" customFormat="1">
      <c r="B141" s="7"/>
      <c r="C141" s="7"/>
      <c r="D141" s="7"/>
      <c r="E141" s="7"/>
      <c r="F141" s="7"/>
    </row>
    <row r="142" spans="2:6" s="9" customFormat="1">
      <c r="B142" s="7"/>
      <c r="C142" s="7"/>
      <c r="D142" s="7"/>
      <c r="E142" s="7"/>
      <c r="F142" s="7"/>
    </row>
    <row r="143" spans="2:6" s="9" customFormat="1">
      <c r="B143" s="7"/>
      <c r="C143" s="7"/>
      <c r="D143" s="7"/>
      <c r="E143" s="7"/>
      <c r="F143" s="7"/>
    </row>
    <row r="144" spans="2:6" s="9" customFormat="1">
      <c r="B144" s="7"/>
      <c r="C144" s="7"/>
      <c r="D144" s="7"/>
      <c r="E144" s="7"/>
      <c r="F144" s="7"/>
    </row>
    <row r="145" spans="2:6" s="9" customFormat="1">
      <c r="B145" s="7"/>
      <c r="C145" s="7"/>
      <c r="D145" s="7"/>
      <c r="E145" s="7"/>
      <c r="F145" s="7"/>
    </row>
    <row r="146" spans="2:6" s="9" customFormat="1">
      <c r="B146" s="7"/>
      <c r="C146" s="7"/>
      <c r="D146" s="7"/>
      <c r="E146" s="7"/>
      <c r="F146" s="7"/>
    </row>
    <row r="147" spans="2:6" s="9" customFormat="1">
      <c r="B147" s="7"/>
      <c r="C147" s="7"/>
      <c r="D147" s="7"/>
      <c r="E147" s="7"/>
      <c r="F147" s="7"/>
    </row>
    <row r="148" spans="2:6" s="9" customFormat="1">
      <c r="B148" s="7"/>
      <c r="C148" s="7"/>
      <c r="D148" s="7"/>
      <c r="E148" s="7"/>
      <c r="F148" s="7"/>
    </row>
    <row r="149" spans="2:6" s="9" customFormat="1">
      <c r="B149" s="7"/>
      <c r="C149" s="7"/>
      <c r="D149" s="7"/>
      <c r="E149" s="7"/>
      <c r="F149" s="7"/>
    </row>
    <row r="150" spans="2:6" s="9" customFormat="1">
      <c r="B150" s="7"/>
      <c r="C150" s="7"/>
      <c r="D150" s="7"/>
      <c r="E150" s="7"/>
      <c r="F150" s="7"/>
    </row>
    <row r="151" spans="2:6" s="9" customFormat="1">
      <c r="B151" s="7"/>
      <c r="C151" s="7"/>
      <c r="D151" s="7"/>
      <c r="E151" s="7"/>
      <c r="F151" s="7"/>
    </row>
    <row r="152" spans="2:6" s="9" customFormat="1">
      <c r="B152" s="7"/>
      <c r="C152" s="7"/>
      <c r="D152" s="7"/>
      <c r="E152" s="7"/>
      <c r="F152" s="7"/>
    </row>
    <row r="153" spans="2:6" s="9" customFormat="1">
      <c r="B153" s="7"/>
      <c r="C153" s="7"/>
      <c r="D153" s="7"/>
      <c r="E153" s="7"/>
      <c r="F153" s="7"/>
    </row>
    <row r="154" spans="2:6" s="9" customFormat="1">
      <c r="B154" s="7"/>
      <c r="C154" s="7"/>
      <c r="D154" s="7"/>
      <c r="E154" s="7"/>
      <c r="F154" s="7"/>
    </row>
    <row r="155" spans="2:6" s="9" customFormat="1">
      <c r="B155" s="7"/>
      <c r="C155" s="7"/>
      <c r="D155" s="7"/>
      <c r="E155" s="7"/>
      <c r="F155" s="7"/>
    </row>
    <row r="156" spans="2:6" s="9" customFormat="1">
      <c r="B156" s="7"/>
      <c r="C156" s="7"/>
      <c r="D156" s="7"/>
      <c r="E156" s="7"/>
      <c r="F156" s="7"/>
    </row>
    <row r="157" spans="2:6" s="9" customFormat="1">
      <c r="B157" s="7"/>
      <c r="C157" s="7"/>
      <c r="D157" s="7"/>
      <c r="E157" s="7"/>
      <c r="F157" s="7"/>
    </row>
    <row r="158" spans="2:6" s="9" customFormat="1">
      <c r="B158" s="7"/>
      <c r="C158" s="7"/>
      <c r="D158" s="7"/>
      <c r="E158" s="7"/>
      <c r="F158" s="7"/>
    </row>
    <row r="159" spans="2:6" s="9" customFormat="1">
      <c r="B159" s="7"/>
      <c r="C159" s="7"/>
      <c r="D159" s="7"/>
      <c r="E159" s="7"/>
      <c r="F159" s="7"/>
    </row>
    <row r="160" spans="2:6" s="9" customFormat="1">
      <c r="B160" s="7"/>
      <c r="C160" s="7"/>
      <c r="D160" s="7"/>
      <c r="E160" s="7"/>
      <c r="F160" s="7"/>
    </row>
    <row r="161" spans="2:6" s="9" customFormat="1">
      <c r="B161" s="7"/>
      <c r="C161" s="7"/>
      <c r="D161" s="7"/>
      <c r="E161" s="7"/>
      <c r="F161" s="7"/>
    </row>
    <row r="162" spans="2:6" s="9" customFormat="1">
      <c r="B162" s="7"/>
      <c r="C162" s="7"/>
      <c r="D162" s="7"/>
      <c r="E162" s="7"/>
      <c r="F162" s="7"/>
    </row>
    <row r="163" spans="2:6" s="9" customFormat="1">
      <c r="B163" s="7"/>
      <c r="C163" s="7"/>
      <c r="D163" s="7"/>
      <c r="E163" s="7"/>
      <c r="F163" s="7"/>
    </row>
    <row r="164" spans="2:6" s="9" customFormat="1">
      <c r="B164" s="7"/>
      <c r="C164" s="7"/>
      <c r="D164" s="7"/>
      <c r="E164" s="7"/>
      <c r="F164" s="7"/>
    </row>
    <row r="165" spans="2:6" s="9" customFormat="1">
      <c r="B165" s="7"/>
      <c r="C165" s="7"/>
      <c r="D165" s="7"/>
      <c r="E165" s="7"/>
      <c r="F165" s="7"/>
    </row>
    <row r="166" spans="2:6" s="9" customFormat="1">
      <c r="B166" s="7"/>
      <c r="C166" s="7"/>
      <c r="D166" s="7"/>
      <c r="E166" s="7"/>
      <c r="F166" s="7"/>
    </row>
    <row r="167" spans="2:6" s="9" customFormat="1">
      <c r="B167" s="7"/>
      <c r="C167" s="7"/>
      <c r="D167" s="7"/>
      <c r="E167" s="7"/>
      <c r="F167" s="7"/>
    </row>
    <row r="168" spans="2:6" s="9" customFormat="1">
      <c r="B168" s="7"/>
      <c r="C168" s="7"/>
      <c r="D168" s="7"/>
      <c r="E168" s="7"/>
      <c r="F168" s="7"/>
    </row>
    <row r="169" spans="2:6" s="9" customFormat="1">
      <c r="B169" s="7"/>
      <c r="C169" s="7"/>
      <c r="D169" s="7"/>
      <c r="E169" s="7"/>
      <c r="F169" s="7"/>
    </row>
    <row r="170" spans="2:6" s="9" customFormat="1">
      <c r="B170" s="7"/>
      <c r="C170" s="7"/>
      <c r="D170" s="7"/>
      <c r="E170" s="7"/>
      <c r="F170" s="7"/>
    </row>
    <row r="171" spans="2:6" s="9" customFormat="1">
      <c r="B171" s="7"/>
      <c r="C171" s="7"/>
      <c r="D171" s="7"/>
      <c r="E171" s="7"/>
      <c r="F171" s="7"/>
    </row>
    <row r="172" spans="2:6" s="9" customFormat="1">
      <c r="B172" s="7"/>
      <c r="C172" s="7"/>
      <c r="D172" s="7"/>
      <c r="E172" s="7"/>
      <c r="F172" s="7"/>
    </row>
    <row r="173" spans="2:6" s="9" customFormat="1">
      <c r="B173" s="7"/>
      <c r="C173" s="7"/>
      <c r="D173" s="7"/>
      <c r="E173" s="7"/>
      <c r="F173" s="7"/>
    </row>
    <row r="174" spans="2:6" s="9" customFormat="1">
      <c r="B174" s="7"/>
      <c r="C174" s="7"/>
      <c r="D174" s="7"/>
      <c r="E174" s="7"/>
      <c r="F174" s="7"/>
    </row>
    <row r="175" spans="2:6" s="9" customFormat="1">
      <c r="B175" s="7"/>
      <c r="C175" s="7"/>
      <c r="D175" s="7"/>
      <c r="E175" s="7"/>
      <c r="F175" s="7"/>
    </row>
    <row r="176" spans="2:6" s="9" customFormat="1">
      <c r="B176" s="7"/>
      <c r="C176" s="7"/>
      <c r="D176" s="7"/>
      <c r="E176" s="7"/>
      <c r="F176" s="7"/>
    </row>
    <row r="177" spans="2:6" s="9" customFormat="1">
      <c r="B177" s="7"/>
      <c r="C177" s="7"/>
      <c r="D177" s="7"/>
      <c r="E177" s="7"/>
      <c r="F177" s="7"/>
    </row>
    <row r="178" spans="2:6" s="9" customFormat="1">
      <c r="B178" s="7"/>
      <c r="C178" s="7"/>
      <c r="D178" s="7"/>
      <c r="E178" s="7"/>
      <c r="F178" s="7"/>
    </row>
    <row r="179" spans="2:6" s="9" customFormat="1">
      <c r="B179" s="7"/>
      <c r="C179" s="7"/>
      <c r="D179" s="7"/>
      <c r="E179" s="7"/>
      <c r="F179" s="7"/>
    </row>
    <row r="180" spans="2:6" s="9" customFormat="1">
      <c r="B180" s="7"/>
      <c r="C180" s="7"/>
      <c r="D180" s="7"/>
      <c r="E180" s="7"/>
      <c r="F180" s="7"/>
    </row>
    <row r="181" spans="2:6" s="9" customFormat="1">
      <c r="B181" s="7"/>
      <c r="C181" s="7"/>
      <c r="D181" s="7"/>
      <c r="E181" s="7"/>
      <c r="F181" s="7"/>
    </row>
    <row r="182" spans="2:6" s="9" customFormat="1">
      <c r="B182" s="7"/>
      <c r="C182" s="7"/>
      <c r="D182" s="7"/>
      <c r="E182" s="7"/>
      <c r="F182" s="7"/>
    </row>
    <row r="183" spans="2:6" s="9" customFormat="1">
      <c r="B183" s="7"/>
      <c r="C183" s="7"/>
      <c r="D183" s="7"/>
      <c r="E183" s="7"/>
      <c r="F183" s="7"/>
    </row>
    <row r="184" spans="2:6" s="9" customFormat="1">
      <c r="B184" s="7"/>
      <c r="C184" s="7"/>
      <c r="D184" s="7"/>
      <c r="E184" s="7"/>
      <c r="F184" s="7"/>
    </row>
    <row r="185" spans="2:6" s="9" customFormat="1">
      <c r="B185" s="7"/>
      <c r="C185" s="7"/>
      <c r="D185" s="7"/>
      <c r="E185" s="7"/>
      <c r="F185" s="7"/>
    </row>
    <row r="186" spans="2:6" s="9" customFormat="1">
      <c r="B186" s="7"/>
      <c r="C186" s="7"/>
      <c r="D186" s="7"/>
      <c r="E186" s="7"/>
      <c r="F186" s="7"/>
    </row>
    <row r="187" spans="2:6" s="9" customFormat="1">
      <c r="B187" s="7"/>
      <c r="C187" s="7"/>
      <c r="D187" s="7"/>
      <c r="E187" s="7"/>
      <c r="F187" s="7"/>
    </row>
    <row r="188" spans="2:6" s="9" customFormat="1">
      <c r="B188" s="7"/>
      <c r="C188" s="7"/>
      <c r="D188" s="7"/>
      <c r="E188" s="7"/>
      <c r="F188" s="7"/>
    </row>
    <row r="189" spans="2:6" s="9" customFormat="1">
      <c r="B189" s="7"/>
      <c r="C189" s="7"/>
      <c r="D189" s="7"/>
      <c r="E189" s="7"/>
      <c r="F189" s="7"/>
    </row>
    <row r="190" spans="2:6" s="9" customFormat="1">
      <c r="B190" s="7"/>
      <c r="C190" s="7"/>
      <c r="D190" s="7"/>
      <c r="E190" s="7"/>
      <c r="F190" s="7"/>
    </row>
    <row r="191" spans="2:6" s="9" customFormat="1">
      <c r="B191" s="7"/>
      <c r="C191" s="7"/>
      <c r="D191" s="7"/>
      <c r="E191" s="7"/>
      <c r="F191" s="7"/>
    </row>
    <row r="192" spans="2:6" s="9" customFormat="1">
      <c r="B192" s="7"/>
      <c r="C192" s="7"/>
      <c r="D192" s="7"/>
      <c r="E192" s="7"/>
      <c r="F192" s="7"/>
    </row>
    <row r="193" spans="2:6" s="9" customFormat="1">
      <c r="B193" s="7"/>
      <c r="C193" s="7"/>
      <c r="D193" s="7"/>
      <c r="E193" s="7"/>
      <c r="F193" s="7"/>
    </row>
    <row r="194" spans="2:6" s="9" customFormat="1">
      <c r="B194" s="7"/>
      <c r="C194" s="7"/>
      <c r="D194" s="7"/>
      <c r="E194" s="7"/>
      <c r="F194" s="7"/>
    </row>
    <row r="195" spans="2:6" s="9" customFormat="1">
      <c r="B195" s="7"/>
      <c r="C195" s="7"/>
      <c r="D195" s="7"/>
      <c r="E195" s="7"/>
      <c r="F195" s="7"/>
    </row>
    <row r="196" spans="2:6" s="9" customFormat="1">
      <c r="B196" s="7"/>
      <c r="C196" s="7"/>
      <c r="D196" s="7"/>
      <c r="E196" s="7"/>
      <c r="F196" s="7"/>
    </row>
    <row r="197" spans="2:6" s="9" customFormat="1">
      <c r="B197" s="7"/>
      <c r="C197" s="7"/>
      <c r="D197" s="7"/>
      <c r="E197" s="7"/>
      <c r="F197" s="7"/>
    </row>
    <row r="198" spans="2:6" s="9" customFormat="1">
      <c r="B198" s="7"/>
      <c r="C198" s="7"/>
      <c r="D198" s="7"/>
      <c r="E198" s="7"/>
      <c r="F198" s="7"/>
    </row>
    <row r="199" spans="2:6" s="9" customFormat="1">
      <c r="B199" s="7"/>
      <c r="C199" s="7"/>
      <c r="D199" s="7"/>
      <c r="E199" s="7"/>
      <c r="F199" s="7"/>
    </row>
    <row r="200" spans="2:6" s="9" customFormat="1">
      <c r="B200" s="7"/>
      <c r="C200" s="7"/>
      <c r="D200" s="7"/>
      <c r="E200" s="7"/>
      <c r="F200" s="7"/>
    </row>
    <row r="201" spans="2:6" s="9" customFormat="1">
      <c r="B201" s="7"/>
      <c r="C201" s="7"/>
      <c r="D201" s="7"/>
      <c r="E201" s="7"/>
      <c r="F201" s="7"/>
    </row>
    <row r="202" spans="2:6" s="9" customFormat="1">
      <c r="B202" s="7"/>
      <c r="C202" s="7"/>
      <c r="D202" s="7"/>
      <c r="E202" s="7"/>
      <c r="F202" s="7"/>
    </row>
    <row r="203" spans="2:6" s="9" customFormat="1">
      <c r="B203" s="7"/>
      <c r="C203" s="7"/>
      <c r="D203" s="7"/>
      <c r="E203" s="7"/>
      <c r="F203" s="7"/>
    </row>
    <row r="204" spans="2:6" s="9" customFormat="1">
      <c r="B204" s="7"/>
      <c r="C204" s="7"/>
      <c r="D204" s="7"/>
      <c r="E204" s="7"/>
      <c r="F204" s="7"/>
    </row>
    <row r="205" spans="2:6" s="9" customFormat="1">
      <c r="B205" s="7"/>
      <c r="C205" s="7"/>
      <c r="D205" s="7"/>
      <c r="E205" s="7"/>
      <c r="F205" s="7"/>
    </row>
    <row r="206" spans="2:6" s="9" customFormat="1">
      <c r="B206" s="7"/>
      <c r="C206" s="7"/>
      <c r="D206" s="7"/>
      <c r="E206" s="7"/>
      <c r="F206" s="7"/>
    </row>
    <row r="207" spans="2:6" s="9" customFormat="1">
      <c r="B207" s="7"/>
      <c r="C207" s="7"/>
      <c r="D207" s="7"/>
      <c r="E207" s="7"/>
      <c r="F207" s="7"/>
    </row>
    <row r="208" spans="2:6" s="9" customFormat="1">
      <c r="B208" s="7"/>
      <c r="C208" s="7"/>
      <c r="D208" s="7"/>
      <c r="E208" s="7"/>
      <c r="F208" s="7"/>
    </row>
    <row r="209" spans="2:6" s="9" customFormat="1">
      <c r="B209" s="7"/>
      <c r="C209" s="7"/>
      <c r="D209" s="7"/>
      <c r="E209" s="7"/>
      <c r="F209" s="7"/>
    </row>
    <row r="210" spans="2:6" s="9" customFormat="1">
      <c r="B210" s="7"/>
      <c r="C210" s="7"/>
      <c r="D210" s="7"/>
      <c r="E210" s="7"/>
      <c r="F210" s="7"/>
    </row>
    <row r="211" spans="2:6" s="9" customFormat="1">
      <c r="B211" s="7"/>
      <c r="C211" s="7"/>
      <c r="D211" s="7"/>
      <c r="E211" s="7"/>
      <c r="F211" s="7"/>
    </row>
    <row r="212" spans="2:6" s="9" customFormat="1">
      <c r="B212" s="7"/>
      <c r="C212" s="7"/>
      <c r="D212" s="7"/>
      <c r="E212" s="7"/>
      <c r="F212" s="7"/>
    </row>
    <row r="213" spans="2:6" s="9" customFormat="1">
      <c r="B213" s="7"/>
      <c r="C213" s="7"/>
      <c r="D213" s="7"/>
      <c r="E213" s="7"/>
      <c r="F213" s="7"/>
    </row>
    <row r="214" spans="2:6" s="9" customFormat="1">
      <c r="B214" s="7"/>
      <c r="C214" s="7"/>
      <c r="D214" s="7"/>
      <c r="E214" s="7"/>
      <c r="F214" s="7"/>
    </row>
    <row r="215" spans="2:6" s="9" customFormat="1">
      <c r="B215" s="7"/>
      <c r="C215" s="7"/>
      <c r="D215" s="7"/>
      <c r="E215" s="7"/>
      <c r="F215" s="7"/>
    </row>
    <row r="216" spans="2:6" s="9" customFormat="1">
      <c r="B216" s="7"/>
      <c r="C216" s="7"/>
      <c r="D216" s="7"/>
      <c r="E216" s="7"/>
      <c r="F216" s="7"/>
    </row>
    <row r="217" spans="2:6" s="9" customFormat="1">
      <c r="B217" s="7"/>
      <c r="C217" s="7"/>
      <c r="D217" s="7"/>
      <c r="E217" s="7"/>
      <c r="F217" s="7"/>
    </row>
    <row r="218" spans="2:6" s="9" customFormat="1">
      <c r="B218" s="7"/>
      <c r="C218" s="7"/>
      <c r="D218" s="7"/>
      <c r="E218" s="7"/>
      <c r="F218" s="7"/>
    </row>
    <row r="219" spans="2:6" s="9" customFormat="1">
      <c r="B219" s="7"/>
      <c r="C219" s="7"/>
      <c r="D219" s="7"/>
      <c r="E219" s="7"/>
      <c r="F219" s="7"/>
    </row>
    <row r="220" spans="2:6" s="9" customFormat="1">
      <c r="B220" s="7"/>
      <c r="C220" s="7"/>
      <c r="D220" s="7"/>
      <c r="E220" s="7"/>
      <c r="F220" s="7"/>
    </row>
    <row r="221" spans="2:6" s="9" customFormat="1">
      <c r="B221" s="7"/>
      <c r="C221" s="7"/>
      <c r="D221" s="7"/>
      <c r="E221" s="7"/>
      <c r="F221" s="7"/>
    </row>
    <row r="222" spans="2:6" s="9" customFormat="1">
      <c r="B222" s="7"/>
      <c r="C222" s="7"/>
      <c r="D222" s="7"/>
      <c r="E222" s="7"/>
      <c r="F222" s="7"/>
    </row>
    <row r="223" spans="2:6" s="9" customFormat="1">
      <c r="B223" s="7"/>
      <c r="C223" s="7"/>
      <c r="D223" s="7"/>
      <c r="E223" s="7"/>
      <c r="F223" s="7"/>
    </row>
    <row r="224" spans="2:6" s="9" customFormat="1">
      <c r="B224" s="7"/>
      <c r="C224" s="7"/>
      <c r="D224" s="7"/>
      <c r="E224" s="7"/>
      <c r="F224" s="7"/>
    </row>
    <row r="225" spans="2:6" s="9" customFormat="1">
      <c r="B225" s="7"/>
      <c r="C225" s="7"/>
      <c r="D225" s="7"/>
      <c r="E225" s="7"/>
      <c r="F225" s="7"/>
    </row>
    <row r="226" spans="2:6" s="9" customFormat="1">
      <c r="B226" s="7"/>
      <c r="C226" s="7"/>
      <c r="D226" s="7"/>
      <c r="E226" s="7"/>
      <c r="F226" s="7"/>
    </row>
    <row r="227" spans="2:6" s="9" customFormat="1">
      <c r="B227" s="7"/>
      <c r="C227" s="7"/>
      <c r="D227" s="7"/>
      <c r="E227" s="7"/>
      <c r="F227" s="7"/>
    </row>
    <row r="228" spans="2:6" s="9" customFormat="1">
      <c r="B228" s="7"/>
      <c r="C228" s="7"/>
      <c r="D228" s="7"/>
      <c r="E228" s="7"/>
      <c r="F228" s="7"/>
    </row>
    <row r="229" spans="2:6" s="9" customFormat="1">
      <c r="B229" s="7"/>
      <c r="C229" s="7"/>
      <c r="D229" s="7"/>
      <c r="E229" s="7"/>
      <c r="F229" s="7"/>
    </row>
    <row r="230" spans="2:6" s="9" customFormat="1">
      <c r="B230" s="7"/>
      <c r="C230" s="7"/>
      <c r="D230" s="7"/>
      <c r="E230" s="7"/>
      <c r="F230" s="7"/>
    </row>
    <row r="231" spans="2:6" s="9" customFormat="1">
      <c r="B231" s="7"/>
      <c r="C231" s="7"/>
      <c r="D231" s="7"/>
      <c r="E231" s="7"/>
      <c r="F231" s="7"/>
    </row>
    <row r="232" spans="2:6" s="9" customFormat="1">
      <c r="B232" s="7"/>
      <c r="C232" s="7"/>
      <c r="D232" s="7"/>
      <c r="E232" s="7"/>
      <c r="F232" s="7"/>
    </row>
    <row r="233" spans="2:6" s="9" customFormat="1">
      <c r="B233" s="7"/>
      <c r="C233" s="7"/>
      <c r="D233" s="7"/>
      <c r="E233" s="7"/>
      <c r="F233" s="7"/>
    </row>
    <row r="234" spans="2:6" s="9" customFormat="1">
      <c r="B234" s="7"/>
      <c r="C234" s="7"/>
      <c r="D234" s="7"/>
      <c r="E234" s="7"/>
      <c r="F234" s="7"/>
    </row>
    <row r="235" spans="2:6" s="9" customFormat="1">
      <c r="B235" s="7"/>
      <c r="C235" s="7"/>
      <c r="D235" s="7"/>
      <c r="E235" s="7"/>
      <c r="F235" s="7"/>
    </row>
    <row r="236" spans="2:6" s="9" customFormat="1">
      <c r="B236" s="7"/>
      <c r="C236" s="7"/>
      <c r="D236" s="7"/>
      <c r="E236" s="7"/>
      <c r="F236" s="7"/>
    </row>
    <row r="237" spans="2:6" s="9" customFormat="1">
      <c r="B237" s="7"/>
      <c r="C237" s="7"/>
      <c r="D237" s="7"/>
      <c r="E237" s="7"/>
      <c r="F237" s="7"/>
    </row>
    <row r="238" spans="2:6" s="9" customFormat="1">
      <c r="B238" s="7"/>
      <c r="C238" s="7"/>
      <c r="D238" s="7"/>
      <c r="E238" s="7"/>
      <c r="F238" s="7"/>
    </row>
    <row r="239" spans="2:6" s="9" customFormat="1">
      <c r="B239" s="7"/>
      <c r="C239" s="7"/>
      <c r="D239" s="7"/>
      <c r="E239" s="7"/>
      <c r="F239" s="7"/>
    </row>
    <row r="240" spans="2:6" s="9" customFormat="1">
      <c r="B240" s="7"/>
      <c r="C240" s="7"/>
      <c r="D240" s="7"/>
      <c r="E240" s="7"/>
      <c r="F240" s="7"/>
    </row>
    <row r="241" spans="2:6" s="9" customFormat="1">
      <c r="B241" s="7"/>
      <c r="C241" s="7"/>
      <c r="D241" s="7"/>
      <c r="E241" s="7"/>
      <c r="F241" s="7"/>
    </row>
    <row r="242" spans="2:6" s="9" customFormat="1">
      <c r="B242" s="7"/>
      <c r="C242" s="7"/>
      <c r="D242" s="7"/>
      <c r="E242" s="7"/>
      <c r="F242" s="7"/>
    </row>
    <row r="243" spans="2:6" s="9" customFormat="1">
      <c r="B243" s="7"/>
      <c r="C243" s="7"/>
      <c r="D243" s="7"/>
      <c r="E243" s="7"/>
      <c r="F243" s="7"/>
    </row>
    <row r="244" spans="2:6" s="9" customFormat="1">
      <c r="B244" s="7"/>
      <c r="C244" s="7"/>
      <c r="D244" s="7"/>
      <c r="E244" s="7"/>
      <c r="F244" s="7"/>
    </row>
    <row r="245" spans="2:6" s="9" customFormat="1">
      <c r="B245" s="7"/>
      <c r="C245" s="7"/>
      <c r="D245" s="7"/>
      <c r="E245" s="7"/>
      <c r="F245" s="7"/>
    </row>
    <row r="246" spans="2:6" s="9" customFormat="1">
      <c r="B246" s="7"/>
      <c r="C246" s="7"/>
      <c r="D246" s="7"/>
      <c r="E246" s="7"/>
      <c r="F246" s="7"/>
    </row>
    <row r="247" spans="2:6" s="9" customFormat="1">
      <c r="B247" s="7"/>
      <c r="C247" s="7"/>
      <c r="D247" s="7"/>
      <c r="E247" s="7"/>
      <c r="F247" s="7"/>
    </row>
    <row r="248" spans="2:6" s="9" customFormat="1">
      <c r="B248" s="7"/>
      <c r="C248" s="7"/>
      <c r="D248" s="7"/>
      <c r="E248" s="7"/>
      <c r="F248" s="7"/>
    </row>
    <row r="249" spans="2:6" s="9" customFormat="1">
      <c r="B249" s="7"/>
      <c r="C249" s="7"/>
      <c r="D249" s="7"/>
      <c r="E249" s="7"/>
      <c r="F249" s="7"/>
    </row>
    <row r="250" spans="2:6" s="9" customFormat="1">
      <c r="B250" s="7"/>
      <c r="C250" s="7"/>
      <c r="D250" s="7"/>
      <c r="E250" s="7"/>
      <c r="F250" s="7"/>
    </row>
    <row r="251" spans="2:6" s="9" customFormat="1">
      <c r="B251" s="7"/>
      <c r="C251" s="7"/>
      <c r="D251" s="7"/>
      <c r="E251" s="7"/>
      <c r="F251" s="7"/>
    </row>
    <row r="252" spans="2:6" s="9" customFormat="1">
      <c r="B252" s="7"/>
      <c r="C252" s="7"/>
      <c r="D252" s="7"/>
      <c r="E252" s="7"/>
      <c r="F252" s="7"/>
    </row>
    <row r="253" spans="2:6" s="9" customFormat="1">
      <c r="B253" s="7"/>
      <c r="C253" s="7"/>
      <c r="D253" s="7"/>
      <c r="E253" s="7"/>
      <c r="F253" s="7"/>
    </row>
    <row r="254" spans="2:6" s="9" customFormat="1">
      <c r="B254" s="7"/>
      <c r="C254" s="7"/>
      <c r="D254" s="7"/>
      <c r="E254" s="7"/>
      <c r="F254" s="7"/>
    </row>
    <row r="255" spans="2:6" s="9" customFormat="1">
      <c r="B255" s="7"/>
      <c r="C255" s="7"/>
      <c r="D255" s="7"/>
      <c r="E255" s="7"/>
      <c r="F255" s="7"/>
    </row>
    <row r="256" spans="2:6" s="9" customFormat="1">
      <c r="B256" s="7"/>
      <c r="C256" s="7"/>
      <c r="D256" s="7"/>
      <c r="E256" s="7"/>
      <c r="F256" s="7"/>
    </row>
    <row r="257" spans="2:6" s="9" customFormat="1">
      <c r="B257" s="7"/>
      <c r="C257" s="7"/>
      <c r="D257" s="7"/>
      <c r="E257" s="7"/>
      <c r="F257" s="7"/>
    </row>
    <row r="258" spans="2:6" s="9" customFormat="1">
      <c r="B258" s="7"/>
      <c r="C258" s="7"/>
      <c r="D258" s="7"/>
      <c r="E258" s="7"/>
      <c r="F258" s="7"/>
    </row>
    <row r="259" spans="2:6" s="9" customFormat="1">
      <c r="B259" s="7"/>
      <c r="C259" s="7"/>
      <c r="D259" s="7"/>
      <c r="E259" s="7"/>
      <c r="F259" s="7"/>
    </row>
    <row r="260" spans="2:6" s="9" customFormat="1">
      <c r="B260" s="7"/>
      <c r="C260" s="7"/>
      <c r="D260" s="7"/>
      <c r="E260" s="7"/>
      <c r="F260" s="7"/>
    </row>
    <row r="261" spans="2:6" s="9" customFormat="1">
      <c r="B261" s="7"/>
      <c r="C261" s="7"/>
      <c r="D261" s="7"/>
      <c r="E261" s="7"/>
      <c r="F261" s="7"/>
    </row>
    <row r="262" spans="2:6" s="9" customFormat="1">
      <c r="B262" s="7"/>
      <c r="C262" s="7"/>
      <c r="D262" s="7"/>
      <c r="E262" s="7"/>
      <c r="F262" s="7"/>
    </row>
    <row r="263" spans="2:6" s="9" customFormat="1">
      <c r="B263" s="7"/>
      <c r="C263" s="7"/>
      <c r="D263" s="7"/>
      <c r="E263" s="7"/>
      <c r="F263" s="7"/>
    </row>
    <row r="264" spans="2:6" s="9" customFormat="1">
      <c r="B264" s="7"/>
      <c r="C264" s="7"/>
      <c r="D264" s="7"/>
      <c r="E264" s="7"/>
      <c r="F264" s="7"/>
    </row>
    <row r="265" spans="2:6" s="9" customFormat="1">
      <c r="B265" s="7"/>
      <c r="C265" s="7"/>
      <c r="D265" s="7"/>
      <c r="E265" s="7"/>
      <c r="F265" s="7"/>
    </row>
    <row r="266" spans="2:6" s="9" customFormat="1">
      <c r="B266" s="7"/>
      <c r="C266" s="7"/>
      <c r="D266" s="7"/>
      <c r="E266" s="7"/>
      <c r="F266" s="7"/>
    </row>
    <row r="267" spans="2:6" s="9" customFormat="1">
      <c r="B267" s="7"/>
      <c r="C267" s="7"/>
      <c r="D267" s="7"/>
      <c r="E267" s="7"/>
      <c r="F267" s="7"/>
    </row>
    <row r="268" spans="2:6" s="9" customFormat="1">
      <c r="B268" s="7"/>
      <c r="C268" s="7"/>
      <c r="D268" s="7"/>
      <c r="E268" s="7"/>
      <c r="F268" s="7"/>
    </row>
    <row r="269" spans="2:6" s="9" customFormat="1">
      <c r="B269" s="7"/>
      <c r="C269" s="7"/>
      <c r="D269" s="7"/>
      <c r="E269" s="7"/>
      <c r="F269" s="7"/>
    </row>
    <row r="270" spans="2:6" s="9" customFormat="1">
      <c r="B270" s="7"/>
      <c r="C270" s="7"/>
      <c r="D270" s="7"/>
      <c r="E270" s="7"/>
      <c r="F270" s="7"/>
    </row>
    <row r="271" spans="2:6" s="9" customFormat="1">
      <c r="B271" s="7"/>
      <c r="C271" s="7"/>
      <c r="D271" s="7"/>
      <c r="E271" s="7"/>
      <c r="F271" s="7"/>
    </row>
    <row r="272" spans="2:6" s="9" customFormat="1">
      <c r="B272" s="7"/>
      <c r="C272" s="7"/>
      <c r="D272" s="7"/>
      <c r="E272" s="7"/>
      <c r="F272" s="7"/>
    </row>
    <row r="273" spans="2:6" s="9" customFormat="1">
      <c r="B273" s="7"/>
      <c r="C273" s="7"/>
      <c r="D273" s="7"/>
      <c r="E273" s="7"/>
      <c r="F273" s="7"/>
    </row>
    <row r="274" spans="2:6" s="9" customFormat="1">
      <c r="B274" s="7"/>
      <c r="C274" s="7"/>
      <c r="D274" s="7"/>
      <c r="E274" s="7"/>
      <c r="F274" s="7"/>
    </row>
    <row r="275" spans="2:6" s="9" customFormat="1">
      <c r="B275" s="7"/>
      <c r="C275" s="7"/>
      <c r="D275" s="7"/>
      <c r="E275" s="7"/>
      <c r="F275" s="7"/>
    </row>
    <row r="276" spans="2:6" s="9" customFormat="1">
      <c r="B276" s="7"/>
      <c r="C276" s="7"/>
      <c r="D276" s="7"/>
      <c r="E276" s="7"/>
      <c r="F276" s="7"/>
    </row>
    <row r="277" spans="2:6" s="9" customFormat="1">
      <c r="B277" s="7"/>
      <c r="C277" s="7"/>
      <c r="D277" s="7"/>
      <c r="E277" s="7"/>
      <c r="F277" s="7"/>
    </row>
    <row r="278" spans="2:6" s="9" customFormat="1">
      <c r="B278" s="7"/>
      <c r="C278" s="7"/>
      <c r="D278" s="7"/>
      <c r="E278" s="7"/>
      <c r="F278" s="7"/>
    </row>
    <row r="279" spans="2:6" s="9" customFormat="1">
      <c r="B279" s="7"/>
      <c r="C279" s="7"/>
      <c r="D279" s="7"/>
      <c r="E279" s="7"/>
      <c r="F279" s="7"/>
    </row>
    <row r="280" spans="2:6" s="9" customFormat="1">
      <c r="B280" s="7"/>
      <c r="C280" s="7"/>
      <c r="D280" s="7"/>
      <c r="E280" s="7"/>
      <c r="F280" s="7"/>
    </row>
    <row r="281" spans="2:6" s="9" customFormat="1">
      <c r="B281" s="7"/>
      <c r="C281" s="7"/>
      <c r="D281" s="7"/>
      <c r="E281" s="7"/>
      <c r="F281" s="7"/>
    </row>
    <row r="282" spans="2:6" s="9" customFormat="1">
      <c r="B282" s="7"/>
      <c r="C282" s="7"/>
      <c r="D282" s="7"/>
      <c r="E282" s="7"/>
      <c r="F282" s="7"/>
    </row>
    <row r="283" spans="2:6" s="9" customFormat="1">
      <c r="B283" s="7"/>
      <c r="C283" s="7"/>
      <c r="D283" s="7"/>
      <c r="E283" s="7"/>
      <c r="F283" s="7"/>
    </row>
    <row r="284" spans="2:6" s="9" customFormat="1">
      <c r="B284" s="7"/>
      <c r="C284" s="7"/>
      <c r="D284" s="7"/>
      <c r="E284" s="7"/>
      <c r="F284" s="7"/>
    </row>
    <row r="285" spans="2:6" s="9" customFormat="1">
      <c r="B285" s="7"/>
      <c r="C285" s="7"/>
      <c r="D285" s="7"/>
      <c r="E285" s="7"/>
      <c r="F285" s="7"/>
    </row>
    <row r="286" spans="2:6" s="9" customFormat="1">
      <c r="B286" s="7"/>
      <c r="C286" s="7"/>
      <c r="D286" s="7"/>
      <c r="E286" s="7"/>
      <c r="F286" s="7"/>
    </row>
    <row r="287" spans="2:6" s="9" customFormat="1">
      <c r="B287" s="7"/>
      <c r="C287" s="7"/>
      <c r="D287" s="7"/>
      <c r="E287" s="7"/>
      <c r="F287" s="7"/>
    </row>
    <row r="288" spans="2:6" s="9" customFormat="1">
      <c r="B288" s="7"/>
      <c r="C288" s="7"/>
      <c r="D288" s="7"/>
      <c r="E288" s="7"/>
      <c r="F288" s="7"/>
    </row>
    <row r="289" spans="2:6" s="9" customFormat="1">
      <c r="B289" s="7"/>
      <c r="C289" s="7"/>
      <c r="D289" s="7"/>
      <c r="E289" s="7"/>
      <c r="F289" s="7"/>
    </row>
    <row r="290" spans="2:6" s="9" customFormat="1">
      <c r="B290" s="7"/>
      <c r="C290" s="7"/>
      <c r="D290" s="7"/>
      <c r="E290" s="7"/>
      <c r="F290" s="7"/>
    </row>
    <row r="291" spans="2:6" s="9" customFormat="1">
      <c r="B291" s="7"/>
      <c r="C291" s="7"/>
      <c r="D291" s="7"/>
      <c r="E291" s="7"/>
      <c r="F291" s="7"/>
    </row>
    <row r="292" spans="2:6" s="9" customFormat="1">
      <c r="B292" s="7"/>
      <c r="C292" s="7"/>
      <c r="D292" s="7"/>
      <c r="E292" s="7"/>
      <c r="F292" s="7"/>
    </row>
    <row r="293" spans="2:6" s="9" customFormat="1">
      <c r="B293" s="7"/>
      <c r="C293" s="7"/>
      <c r="D293" s="7"/>
      <c r="E293" s="7"/>
      <c r="F293" s="7"/>
    </row>
    <row r="294" spans="2:6" s="9" customFormat="1">
      <c r="B294" s="7"/>
      <c r="C294" s="7"/>
      <c r="D294" s="7"/>
      <c r="E294" s="7"/>
      <c r="F294" s="7"/>
    </row>
    <row r="295" spans="2:6" s="9" customFormat="1">
      <c r="B295" s="7"/>
      <c r="C295" s="7"/>
      <c r="D295" s="7"/>
      <c r="E295" s="7"/>
      <c r="F295" s="7"/>
    </row>
    <row r="296" spans="2:6" s="9" customFormat="1">
      <c r="B296" s="7"/>
      <c r="C296" s="7"/>
      <c r="D296" s="7"/>
      <c r="E296" s="7"/>
      <c r="F296" s="7"/>
    </row>
    <row r="297" spans="2:6" s="9" customFormat="1">
      <c r="B297" s="7"/>
      <c r="C297" s="7"/>
      <c r="D297" s="7"/>
      <c r="E297" s="7"/>
      <c r="F297" s="7"/>
    </row>
    <row r="298" spans="2:6" s="9" customFormat="1">
      <c r="B298" s="7"/>
      <c r="C298" s="7"/>
      <c r="D298" s="7"/>
      <c r="E298" s="7"/>
      <c r="F298" s="7"/>
    </row>
    <row r="299" spans="2:6" s="9" customFormat="1">
      <c r="B299" s="7"/>
      <c r="C299" s="7"/>
      <c r="D299" s="7"/>
      <c r="E299" s="7"/>
      <c r="F299" s="7"/>
    </row>
    <row r="300" spans="2:6" s="9" customFormat="1">
      <c r="B300" s="7"/>
      <c r="C300" s="7"/>
      <c r="D300" s="7"/>
      <c r="E300" s="7"/>
      <c r="F300" s="7"/>
    </row>
    <row r="301" spans="2:6" s="9" customFormat="1">
      <c r="B301" s="7"/>
      <c r="C301" s="7"/>
      <c r="D301" s="7"/>
      <c r="E301" s="7"/>
      <c r="F301" s="7"/>
    </row>
    <row r="302" spans="2:6" s="9" customFormat="1">
      <c r="B302" s="7"/>
      <c r="C302" s="7"/>
      <c r="D302" s="7"/>
      <c r="E302" s="7"/>
      <c r="F302" s="7"/>
    </row>
    <row r="303" spans="2:6" s="9" customFormat="1">
      <c r="B303" s="7"/>
      <c r="C303" s="7"/>
      <c r="D303" s="7"/>
      <c r="E303" s="7"/>
      <c r="F303" s="7"/>
    </row>
    <row r="304" spans="2:6" s="9" customFormat="1">
      <c r="B304" s="7"/>
      <c r="C304" s="7"/>
      <c r="D304" s="7"/>
      <c r="E304" s="7"/>
      <c r="F304" s="7"/>
    </row>
    <row r="305" spans="2:6" s="9" customFormat="1">
      <c r="B305" s="7"/>
      <c r="C305" s="7"/>
      <c r="D305" s="7"/>
      <c r="E305" s="7"/>
      <c r="F305" s="7"/>
    </row>
    <row r="306" spans="2:6" s="9" customFormat="1">
      <c r="B306" s="7"/>
      <c r="C306" s="7"/>
      <c r="D306" s="7"/>
      <c r="E306" s="7"/>
      <c r="F306" s="7"/>
    </row>
    <row r="307" spans="2:6" s="9" customFormat="1">
      <c r="B307" s="7"/>
      <c r="C307" s="7"/>
      <c r="D307" s="7"/>
      <c r="E307" s="7"/>
      <c r="F307" s="7"/>
    </row>
    <row r="308" spans="2:6" s="9" customFormat="1">
      <c r="B308" s="7"/>
      <c r="C308" s="7"/>
      <c r="D308" s="7"/>
      <c r="E308" s="7"/>
      <c r="F308" s="7"/>
    </row>
    <row r="309" spans="2:6" s="9" customFormat="1">
      <c r="B309" s="7"/>
      <c r="C309" s="7"/>
      <c r="D309" s="7"/>
      <c r="E309" s="7"/>
      <c r="F309" s="7"/>
    </row>
    <row r="310" spans="2:6" s="9" customFormat="1">
      <c r="B310" s="7"/>
      <c r="C310" s="7"/>
      <c r="D310" s="7"/>
      <c r="E310" s="7"/>
      <c r="F310" s="7"/>
    </row>
    <row r="311" spans="2:6" s="9" customFormat="1">
      <c r="B311" s="7"/>
      <c r="C311" s="7"/>
      <c r="D311" s="7"/>
      <c r="E311" s="7"/>
      <c r="F311" s="7"/>
    </row>
    <row r="312" spans="2:6" s="9" customFormat="1">
      <c r="B312" s="7"/>
      <c r="C312" s="7"/>
      <c r="D312" s="7"/>
      <c r="E312" s="7"/>
      <c r="F312" s="7"/>
    </row>
    <row r="313" spans="2:6" s="9" customFormat="1">
      <c r="B313" s="7"/>
      <c r="C313" s="7"/>
      <c r="D313" s="7"/>
      <c r="E313" s="7"/>
      <c r="F313" s="7"/>
    </row>
    <row r="314" spans="2:6" s="9" customFormat="1">
      <c r="B314" s="7"/>
      <c r="C314" s="7"/>
      <c r="D314" s="7"/>
      <c r="E314" s="7"/>
      <c r="F314" s="7"/>
    </row>
    <row r="315" spans="2:6" s="9" customFormat="1">
      <c r="B315" s="7"/>
      <c r="C315" s="7"/>
      <c r="D315" s="7"/>
      <c r="E315" s="7"/>
      <c r="F315" s="7"/>
    </row>
    <row r="316" spans="2:6" s="9" customFormat="1">
      <c r="B316" s="7"/>
      <c r="C316" s="7"/>
      <c r="D316" s="7"/>
      <c r="E316" s="7"/>
      <c r="F316" s="7"/>
    </row>
    <row r="317" spans="2:6" s="9" customFormat="1">
      <c r="B317" s="7"/>
      <c r="C317" s="7"/>
      <c r="D317" s="7"/>
      <c r="E317" s="7"/>
      <c r="F317" s="7"/>
    </row>
    <row r="318" spans="2:6" s="9" customFormat="1">
      <c r="B318" s="7"/>
      <c r="C318" s="7"/>
      <c r="D318" s="7"/>
      <c r="E318" s="7"/>
      <c r="F318" s="7"/>
    </row>
    <row r="319" spans="2:6" s="9" customFormat="1">
      <c r="B319" s="7"/>
      <c r="C319" s="7"/>
      <c r="D319" s="7"/>
      <c r="E319" s="7"/>
      <c r="F319" s="7"/>
    </row>
    <row r="320" spans="2:6" s="9" customFormat="1">
      <c r="B320" s="7"/>
      <c r="C320" s="7"/>
      <c r="D320" s="7"/>
      <c r="E320" s="7"/>
      <c r="F320" s="7"/>
    </row>
    <row r="321" spans="2:6" s="9" customFormat="1">
      <c r="B321" s="7"/>
      <c r="C321" s="7"/>
      <c r="D321" s="7"/>
      <c r="E321" s="7"/>
      <c r="F321" s="7"/>
    </row>
    <row r="322" spans="2:6" s="9" customFormat="1">
      <c r="B322" s="7"/>
      <c r="C322" s="7"/>
      <c r="D322" s="7"/>
      <c r="E322" s="7"/>
      <c r="F322" s="7"/>
    </row>
    <row r="323" spans="2:6" s="9" customFormat="1">
      <c r="B323" s="7"/>
      <c r="C323" s="7"/>
      <c r="D323" s="7"/>
      <c r="E323" s="7"/>
      <c r="F323" s="7"/>
    </row>
    <row r="324" spans="2:6" s="9" customFormat="1">
      <c r="B324" s="7"/>
      <c r="C324" s="7"/>
      <c r="D324" s="7"/>
      <c r="E324" s="7"/>
      <c r="F324" s="7"/>
    </row>
    <row r="325" spans="2:6" s="9" customFormat="1">
      <c r="B325" s="7"/>
      <c r="C325" s="7"/>
      <c r="D325" s="7"/>
      <c r="E325" s="7"/>
      <c r="F325" s="7"/>
    </row>
    <row r="326" spans="2:6" s="9" customFormat="1">
      <c r="B326" s="7"/>
      <c r="C326" s="7"/>
      <c r="D326" s="7"/>
      <c r="E326" s="7"/>
      <c r="F326" s="7"/>
    </row>
    <row r="327" spans="2:6" s="9" customFormat="1">
      <c r="B327" s="7"/>
      <c r="C327" s="7"/>
      <c r="D327" s="7"/>
      <c r="E327" s="7"/>
      <c r="F327" s="7"/>
    </row>
    <row r="328" spans="2:6" s="9" customFormat="1">
      <c r="B328" s="7"/>
      <c r="C328" s="7"/>
      <c r="D328" s="7"/>
      <c r="E328" s="7"/>
      <c r="F328" s="7"/>
    </row>
    <row r="329" spans="2:6" s="9" customFormat="1">
      <c r="B329" s="7"/>
      <c r="C329" s="7"/>
      <c r="D329" s="7"/>
      <c r="E329" s="7"/>
      <c r="F329" s="7"/>
    </row>
    <row r="330" spans="2:6" s="9" customFormat="1">
      <c r="B330" s="7"/>
      <c r="C330" s="7"/>
      <c r="D330" s="7"/>
      <c r="E330" s="7"/>
      <c r="F330" s="7"/>
    </row>
    <row r="331" spans="2:6" s="9" customFormat="1">
      <c r="B331" s="7"/>
      <c r="C331" s="7"/>
      <c r="D331" s="7"/>
      <c r="E331" s="7"/>
      <c r="F331" s="7"/>
    </row>
    <row r="332" spans="2:6" s="9" customFormat="1">
      <c r="B332" s="7"/>
      <c r="C332" s="7"/>
      <c r="D332" s="7"/>
      <c r="E332" s="7"/>
      <c r="F332" s="7"/>
    </row>
    <row r="333" spans="2:6" s="9" customFormat="1">
      <c r="B333" s="7"/>
      <c r="C333" s="7"/>
      <c r="D333" s="7"/>
      <c r="E333" s="7"/>
      <c r="F333" s="7"/>
    </row>
    <row r="334" spans="2:6" s="9" customFormat="1">
      <c r="B334" s="7"/>
      <c r="C334" s="7"/>
      <c r="D334" s="7"/>
      <c r="E334" s="7"/>
      <c r="F334" s="7"/>
    </row>
    <row r="335" spans="2:6" s="9" customFormat="1">
      <c r="B335" s="7"/>
      <c r="C335" s="7"/>
      <c r="D335" s="7"/>
      <c r="E335" s="7"/>
      <c r="F335" s="7"/>
    </row>
    <row r="336" spans="2:6" s="9" customFormat="1">
      <c r="B336" s="7"/>
      <c r="C336" s="7"/>
      <c r="D336" s="7"/>
      <c r="E336" s="7"/>
      <c r="F336" s="7"/>
    </row>
    <row r="337" spans="2:6" s="9" customFormat="1">
      <c r="B337" s="7"/>
      <c r="C337" s="7"/>
      <c r="D337" s="7"/>
      <c r="E337" s="7"/>
      <c r="F337" s="7"/>
    </row>
    <row r="338" spans="2:6" s="9" customFormat="1">
      <c r="B338" s="7"/>
      <c r="C338" s="7"/>
      <c r="D338" s="7"/>
      <c r="E338" s="7"/>
      <c r="F338" s="7"/>
    </row>
    <row r="339" spans="2:6" s="9" customFormat="1">
      <c r="B339" s="7"/>
      <c r="C339" s="7"/>
      <c r="D339" s="7"/>
      <c r="E339" s="7"/>
      <c r="F339" s="7"/>
    </row>
    <row r="340" spans="2:6" s="9" customFormat="1">
      <c r="B340" s="7"/>
      <c r="C340" s="7"/>
      <c r="D340" s="7"/>
      <c r="E340" s="7"/>
      <c r="F340" s="7"/>
    </row>
    <row r="341" spans="2:6" s="9" customFormat="1">
      <c r="B341" s="7"/>
      <c r="C341" s="7"/>
      <c r="D341" s="7"/>
      <c r="E341" s="7"/>
      <c r="F341" s="7"/>
    </row>
    <row r="342" spans="2:6" s="9" customFormat="1">
      <c r="B342" s="7"/>
      <c r="C342" s="7"/>
      <c r="D342" s="7"/>
      <c r="E342" s="7"/>
      <c r="F342" s="7"/>
    </row>
    <row r="343" spans="2:6" s="9" customFormat="1">
      <c r="B343" s="7"/>
      <c r="C343" s="7"/>
      <c r="D343" s="7"/>
      <c r="E343" s="7"/>
      <c r="F343" s="7"/>
    </row>
    <row r="344" spans="2:6" s="9" customFormat="1">
      <c r="B344" s="7"/>
      <c r="C344" s="7"/>
      <c r="D344" s="7"/>
      <c r="E344" s="7"/>
      <c r="F344" s="7"/>
    </row>
    <row r="345" spans="2:6" s="9" customFormat="1">
      <c r="B345" s="7"/>
      <c r="C345" s="7"/>
      <c r="D345" s="7"/>
      <c r="E345" s="7"/>
      <c r="F345" s="7"/>
    </row>
    <row r="346" spans="2:6" s="9" customFormat="1">
      <c r="B346" s="7"/>
      <c r="C346" s="7"/>
      <c r="D346" s="7"/>
      <c r="E346" s="7"/>
      <c r="F346" s="7"/>
    </row>
    <row r="347" spans="2:6" s="9" customFormat="1">
      <c r="B347" s="7"/>
      <c r="C347" s="7"/>
      <c r="D347" s="7"/>
      <c r="E347" s="7"/>
      <c r="F347" s="7"/>
    </row>
    <row r="348" spans="2:6" s="9" customFormat="1">
      <c r="B348" s="7"/>
      <c r="C348" s="7"/>
      <c r="D348" s="7"/>
      <c r="E348" s="7"/>
      <c r="F348" s="7"/>
    </row>
    <row r="349" spans="2:6" s="9" customFormat="1">
      <c r="B349" s="7"/>
      <c r="C349" s="7"/>
      <c r="D349" s="7"/>
      <c r="E349" s="7"/>
      <c r="F349" s="7"/>
    </row>
    <row r="350" spans="2:6" s="9" customFormat="1">
      <c r="B350" s="7"/>
      <c r="C350" s="7"/>
      <c r="D350" s="7"/>
      <c r="E350" s="7"/>
      <c r="F350" s="7"/>
    </row>
    <row r="351" spans="2:6" s="9" customFormat="1">
      <c r="B351" s="7"/>
      <c r="C351" s="7"/>
      <c r="D351" s="7"/>
      <c r="E351" s="7"/>
      <c r="F351" s="7"/>
    </row>
    <row r="352" spans="2:6" s="9" customFormat="1">
      <c r="B352" s="7"/>
      <c r="C352" s="7"/>
      <c r="D352" s="7"/>
      <c r="E352" s="7"/>
      <c r="F352" s="7"/>
    </row>
    <row r="353" spans="2:6" s="9" customFormat="1">
      <c r="B353" s="7"/>
      <c r="C353" s="7"/>
      <c r="D353" s="7"/>
      <c r="E353" s="7"/>
      <c r="F353" s="7"/>
    </row>
    <row r="354" spans="2:6" s="9" customFormat="1">
      <c r="B354" s="7"/>
      <c r="C354" s="7"/>
      <c r="D354" s="7"/>
      <c r="E354" s="7"/>
      <c r="F354" s="7"/>
    </row>
    <row r="355" spans="2:6" s="9" customFormat="1">
      <c r="B355" s="7"/>
      <c r="C355" s="7"/>
      <c r="D355" s="7"/>
      <c r="E355" s="7"/>
      <c r="F355" s="7"/>
    </row>
    <row r="356" spans="2:6" s="9" customFormat="1">
      <c r="B356" s="7"/>
      <c r="C356" s="7"/>
      <c r="D356" s="7"/>
      <c r="E356" s="7"/>
      <c r="F356" s="7"/>
    </row>
    <row r="357" spans="2:6" s="9" customFormat="1">
      <c r="B357" s="7"/>
      <c r="C357" s="7"/>
      <c r="D357" s="7"/>
      <c r="E357" s="7"/>
      <c r="F357" s="7"/>
    </row>
    <row r="358" spans="2:6" s="9" customFormat="1">
      <c r="B358" s="7"/>
      <c r="C358" s="7"/>
      <c r="D358" s="7"/>
      <c r="E358" s="7"/>
      <c r="F358" s="7"/>
    </row>
    <row r="359" spans="2:6" s="9" customFormat="1">
      <c r="B359" s="7"/>
      <c r="C359" s="7"/>
      <c r="D359" s="7"/>
      <c r="E359" s="7"/>
      <c r="F359" s="7"/>
    </row>
    <row r="360" spans="2:6" s="9" customFormat="1">
      <c r="B360" s="7"/>
      <c r="C360" s="7"/>
      <c r="D360" s="7"/>
      <c r="E360" s="7"/>
      <c r="F360" s="7"/>
    </row>
    <row r="361" spans="2:6" s="9" customFormat="1">
      <c r="B361" s="7"/>
      <c r="C361" s="7"/>
      <c r="D361" s="7"/>
      <c r="E361" s="7"/>
      <c r="F361" s="7"/>
    </row>
    <row r="362" spans="2:6" s="9" customFormat="1">
      <c r="B362" s="7"/>
      <c r="C362" s="7"/>
      <c r="D362" s="7"/>
      <c r="E362" s="7"/>
      <c r="F362" s="7"/>
    </row>
    <row r="363" spans="2:6" s="9" customFormat="1">
      <c r="B363" s="7"/>
      <c r="C363" s="7"/>
      <c r="D363" s="7"/>
      <c r="E363" s="7"/>
      <c r="F363" s="7"/>
    </row>
    <row r="364" spans="2:6" s="9" customFormat="1">
      <c r="B364" s="7"/>
      <c r="C364" s="7"/>
      <c r="D364" s="7"/>
      <c r="E364" s="7"/>
      <c r="F364" s="7"/>
    </row>
    <row r="365" spans="2:6" s="9" customFormat="1">
      <c r="B365" s="7"/>
      <c r="C365" s="7"/>
      <c r="D365" s="7"/>
      <c r="E365" s="7"/>
      <c r="F365" s="7"/>
    </row>
    <row r="366" spans="2:6" s="9" customFormat="1">
      <c r="B366" s="7"/>
      <c r="C366" s="7"/>
      <c r="D366" s="7"/>
      <c r="E366" s="7"/>
      <c r="F366" s="7"/>
    </row>
    <row r="367" spans="2:6" s="9" customFormat="1">
      <c r="B367" s="7"/>
      <c r="C367" s="7"/>
      <c r="D367" s="7"/>
      <c r="E367" s="7"/>
      <c r="F367" s="7"/>
    </row>
    <row r="368" spans="2:6" s="9" customFormat="1">
      <c r="B368" s="7"/>
      <c r="C368" s="7"/>
      <c r="D368" s="7"/>
      <c r="E368" s="7"/>
      <c r="F368" s="7"/>
    </row>
    <row r="369" spans="2:6" s="9" customFormat="1">
      <c r="B369" s="7"/>
      <c r="C369" s="7"/>
      <c r="D369" s="7"/>
      <c r="E369" s="7"/>
      <c r="F369" s="7"/>
    </row>
    <row r="370" spans="2:6" s="9" customFormat="1">
      <c r="B370" s="7"/>
      <c r="C370" s="7"/>
      <c r="D370" s="7"/>
      <c r="E370" s="7"/>
      <c r="F370" s="7"/>
    </row>
    <row r="371" spans="2:6" s="9" customFormat="1">
      <c r="B371" s="7"/>
      <c r="C371" s="7"/>
      <c r="D371" s="7"/>
      <c r="E371" s="7"/>
      <c r="F371" s="7"/>
    </row>
    <row r="372" spans="2:6" s="9" customFormat="1">
      <c r="B372" s="7"/>
      <c r="C372" s="7"/>
      <c r="D372" s="7"/>
      <c r="E372" s="7"/>
      <c r="F372" s="7"/>
    </row>
    <row r="373" spans="2:6" s="9" customFormat="1">
      <c r="B373" s="7"/>
      <c r="C373" s="7"/>
      <c r="D373" s="7"/>
      <c r="E373" s="7"/>
      <c r="F373" s="7"/>
    </row>
    <row r="374" spans="2:6" s="9" customFormat="1">
      <c r="B374" s="7"/>
      <c r="C374" s="7"/>
      <c r="D374" s="7"/>
      <c r="E374" s="7"/>
      <c r="F374" s="7"/>
    </row>
    <row r="375" spans="2:6" s="9" customFormat="1">
      <c r="B375" s="7"/>
      <c r="C375" s="7"/>
      <c r="D375" s="7"/>
      <c r="E375" s="7"/>
      <c r="F375" s="7"/>
    </row>
    <row r="376" spans="2:6" s="9" customFormat="1">
      <c r="B376" s="7"/>
      <c r="C376" s="7"/>
      <c r="D376" s="7"/>
      <c r="E376" s="7"/>
      <c r="F376" s="7"/>
    </row>
    <row r="377" spans="2:6" s="9" customFormat="1">
      <c r="B377" s="7"/>
      <c r="C377" s="7"/>
      <c r="D377" s="7"/>
      <c r="E377" s="7"/>
      <c r="F377" s="7"/>
    </row>
    <row r="378" spans="2:6" s="9" customFormat="1">
      <c r="B378" s="7"/>
      <c r="C378" s="7"/>
      <c r="D378" s="7"/>
      <c r="E378" s="7"/>
      <c r="F378" s="7"/>
    </row>
    <row r="379" spans="2:6" s="9" customFormat="1">
      <c r="B379" s="7"/>
      <c r="C379" s="7"/>
      <c r="D379" s="7"/>
      <c r="E379" s="7"/>
      <c r="F379" s="7"/>
    </row>
    <row r="380" spans="2:6" s="9" customFormat="1">
      <c r="B380" s="7"/>
      <c r="C380" s="7"/>
      <c r="D380" s="7"/>
      <c r="E380" s="7"/>
      <c r="F380" s="7"/>
    </row>
    <row r="381" spans="2:6" s="9" customFormat="1">
      <c r="B381" s="7"/>
      <c r="C381" s="7"/>
      <c r="D381" s="7"/>
      <c r="E381" s="7"/>
      <c r="F381" s="7"/>
    </row>
    <row r="382" spans="2:6" s="9" customFormat="1">
      <c r="B382" s="7"/>
      <c r="C382" s="7"/>
      <c r="D382" s="7"/>
      <c r="E382" s="7"/>
      <c r="F382" s="7"/>
    </row>
    <row r="383" spans="2:6" s="9" customFormat="1">
      <c r="B383" s="7"/>
      <c r="C383" s="7"/>
      <c r="D383" s="7"/>
      <c r="E383" s="7"/>
      <c r="F383" s="7"/>
    </row>
    <row r="384" spans="2:6" s="9" customFormat="1">
      <c r="B384" s="7"/>
      <c r="C384" s="7"/>
      <c r="D384" s="7"/>
      <c r="E384" s="7"/>
      <c r="F384" s="7"/>
    </row>
    <row r="385" spans="2:6" s="9" customFormat="1">
      <c r="B385" s="7"/>
      <c r="C385" s="7"/>
      <c r="D385" s="7"/>
      <c r="E385" s="7"/>
      <c r="F385" s="7"/>
    </row>
    <row r="386" spans="2:6" s="9" customFormat="1">
      <c r="B386" s="7"/>
      <c r="C386" s="7"/>
      <c r="D386" s="7"/>
      <c r="E386" s="7"/>
      <c r="F386" s="7"/>
    </row>
    <row r="387" spans="2:6" s="9" customFormat="1">
      <c r="B387" s="7"/>
      <c r="C387" s="7"/>
      <c r="D387" s="7"/>
      <c r="E387" s="7"/>
      <c r="F387" s="7"/>
    </row>
    <row r="388" spans="2:6" s="9" customFormat="1">
      <c r="B388" s="7"/>
      <c r="C388" s="7"/>
      <c r="D388" s="7"/>
      <c r="E388" s="7"/>
      <c r="F388" s="7"/>
    </row>
    <row r="389" spans="2:6" s="9" customFormat="1">
      <c r="B389" s="7"/>
      <c r="C389" s="7"/>
      <c r="D389" s="7"/>
      <c r="E389" s="7"/>
      <c r="F389" s="7"/>
    </row>
    <row r="390" spans="2:6" s="9" customFormat="1">
      <c r="B390" s="7"/>
      <c r="C390" s="7"/>
      <c r="D390" s="7"/>
      <c r="E390" s="7"/>
      <c r="F390" s="7"/>
    </row>
    <row r="391" spans="2:6" s="9" customFormat="1">
      <c r="B391" s="7"/>
      <c r="C391" s="7"/>
      <c r="D391" s="7"/>
      <c r="E391" s="7"/>
      <c r="F391" s="7"/>
    </row>
    <row r="392" spans="2:6" s="9" customFormat="1">
      <c r="B392" s="7"/>
      <c r="C392" s="7"/>
      <c r="D392" s="7"/>
      <c r="E392" s="7"/>
      <c r="F392" s="7"/>
    </row>
    <row r="393" spans="2:6" s="9" customFormat="1">
      <c r="B393" s="7"/>
      <c r="C393" s="7"/>
      <c r="D393" s="7"/>
      <c r="E393" s="7"/>
      <c r="F393" s="7"/>
    </row>
    <row r="394" spans="2:6" s="9" customFormat="1">
      <c r="B394" s="7"/>
      <c r="C394" s="7"/>
      <c r="D394" s="7"/>
      <c r="E394" s="7"/>
      <c r="F394" s="7"/>
    </row>
    <row r="395" spans="2:6" s="9" customFormat="1">
      <c r="B395" s="7"/>
      <c r="C395" s="7"/>
      <c r="D395" s="7"/>
      <c r="E395" s="7"/>
      <c r="F395" s="7"/>
    </row>
    <row r="396" spans="2:6" s="9" customFormat="1">
      <c r="B396" s="7"/>
      <c r="C396" s="7"/>
      <c r="D396" s="7"/>
      <c r="E396" s="7"/>
      <c r="F396" s="7"/>
    </row>
    <row r="397" spans="2:6" s="9" customFormat="1">
      <c r="B397" s="7"/>
      <c r="C397" s="7"/>
      <c r="D397" s="7"/>
      <c r="E397" s="7"/>
      <c r="F397" s="7"/>
    </row>
    <row r="398" spans="2:6" s="9" customFormat="1">
      <c r="B398" s="7"/>
      <c r="C398" s="7"/>
      <c r="D398" s="7"/>
      <c r="E398" s="7"/>
      <c r="F398" s="7"/>
    </row>
    <row r="399" spans="2:6" s="9" customFormat="1">
      <c r="B399" s="7"/>
      <c r="C399" s="7"/>
      <c r="D399" s="7"/>
      <c r="E399" s="7"/>
      <c r="F399" s="7"/>
    </row>
    <row r="400" spans="2:6" s="9" customFormat="1">
      <c r="B400" s="7"/>
      <c r="C400" s="7"/>
      <c r="D400" s="7"/>
      <c r="E400" s="7"/>
      <c r="F400" s="7"/>
    </row>
    <row r="401" spans="2:6" s="9" customFormat="1">
      <c r="B401" s="7"/>
      <c r="C401" s="7"/>
      <c r="D401" s="7"/>
      <c r="E401" s="7"/>
      <c r="F401" s="7"/>
    </row>
    <row r="402" spans="2:6" s="9" customFormat="1">
      <c r="B402" s="7"/>
      <c r="C402" s="7"/>
      <c r="D402" s="7"/>
      <c r="E402" s="7"/>
      <c r="F402" s="7"/>
    </row>
    <row r="403" spans="2:6" s="9" customFormat="1">
      <c r="B403" s="7"/>
      <c r="C403" s="7"/>
      <c r="D403" s="7"/>
      <c r="E403" s="7"/>
      <c r="F403" s="7"/>
    </row>
    <row r="404" spans="2:6" s="9" customFormat="1">
      <c r="B404" s="7"/>
      <c r="C404" s="7"/>
      <c r="D404" s="7"/>
      <c r="E404" s="7"/>
      <c r="F404" s="7"/>
    </row>
    <row r="405" spans="2:6" s="9" customFormat="1">
      <c r="B405" s="7"/>
      <c r="C405" s="7"/>
      <c r="D405" s="7"/>
      <c r="E405" s="7"/>
      <c r="F405" s="7"/>
    </row>
    <row r="406" spans="2:6" s="9" customFormat="1">
      <c r="B406" s="7"/>
      <c r="C406" s="7"/>
      <c r="D406" s="7"/>
      <c r="E406" s="7"/>
      <c r="F406" s="7"/>
    </row>
    <row r="407" spans="2:6" s="9" customFormat="1">
      <c r="B407" s="7"/>
      <c r="C407" s="7"/>
      <c r="D407" s="7"/>
      <c r="E407" s="7"/>
      <c r="F407" s="7"/>
    </row>
    <row r="408" spans="2:6" s="9" customFormat="1">
      <c r="B408" s="7"/>
      <c r="C408" s="7"/>
      <c r="D408" s="7"/>
      <c r="E408" s="7"/>
      <c r="F408" s="7"/>
    </row>
    <row r="409" spans="2:6" s="9" customFormat="1">
      <c r="B409" s="7"/>
      <c r="C409" s="7"/>
      <c r="D409" s="7"/>
      <c r="E409" s="7"/>
      <c r="F409" s="7"/>
    </row>
    <row r="410" spans="2:6" s="9" customFormat="1">
      <c r="B410" s="7"/>
      <c r="C410" s="7"/>
      <c r="D410" s="7"/>
      <c r="E410" s="7"/>
      <c r="F410" s="7"/>
    </row>
    <row r="411" spans="2:6" s="9" customFormat="1">
      <c r="B411" s="7"/>
      <c r="C411" s="7"/>
      <c r="D411" s="7"/>
      <c r="E411" s="7"/>
      <c r="F411" s="7"/>
    </row>
    <row r="412" spans="2:6" s="9" customFormat="1">
      <c r="B412" s="7"/>
      <c r="C412" s="7"/>
      <c r="D412" s="7"/>
      <c r="E412" s="7"/>
      <c r="F412" s="7"/>
    </row>
    <row r="413" spans="2:6" s="9" customFormat="1">
      <c r="B413" s="7"/>
      <c r="C413" s="7"/>
      <c r="D413" s="7"/>
      <c r="E413" s="7"/>
      <c r="F413" s="7"/>
    </row>
    <row r="414" spans="2:6" s="9" customFormat="1">
      <c r="B414" s="7"/>
      <c r="C414" s="7"/>
      <c r="D414" s="7"/>
      <c r="E414" s="7"/>
      <c r="F414" s="7"/>
    </row>
    <row r="415" spans="2:6" s="9" customFormat="1">
      <c r="B415" s="7"/>
      <c r="C415" s="7"/>
      <c r="D415" s="7"/>
      <c r="E415" s="7"/>
      <c r="F415" s="7"/>
    </row>
    <row r="416" spans="2:6" s="9" customFormat="1">
      <c r="B416" s="7"/>
      <c r="C416" s="7"/>
      <c r="D416" s="7"/>
      <c r="E416" s="7"/>
      <c r="F416" s="7"/>
    </row>
    <row r="417" spans="2:6" s="9" customFormat="1">
      <c r="B417" s="7"/>
      <c r="C417" s="7"/>
      <c r="D417" s="7"/>
      <c r="E417" s="7"/>
      <c r="F417" s="7"/>
    </row>
    <row r="418" spans="2:6" s="9" customFormat="1">
      <c r="B418" s="7"/>
      <c r="C418" s="7"/>
      <c r="D418" s="7"/>
      <c r="E418" s="7"/>
      <c r="F418" s="7"/>
    </row>
    <row r="419" spans="2:6" s="9" customFormat="1">
      <c r="B419" s="7"/>
      <c r="C419" s="7"/>
      <c r="D419" s="7"/>
      <c r="E419" s="7"/>
      <c r="F419" s="7"/>
    </row>
    <row r="420" spans="2:6" s="9" customFormat="1">
      <c r="B420" s="7"/>
      <c r="C420" s="7"/>
      <c r="D420" s="7"/>
      <c r="E420" s="7"/>
      <c r="F420" s="7"/>
    </row>
    <row r="421" spans="2:6" s="9" customFormat="1">
      <c r="B421" s="7"/>
      <c r="C421" s="7"/>
      <c r="D421" s="7"/>
      <c r="E421" s="7"/>
      <c r="F421" s="7"/>
    </row>
    <row r="422" spans="2:6" s="9" customFormat="1">
      <c r="B422" s="7"/>
      <c r="C422" s="7"/>
      <c r="D422" s="7"/>
      <c r="E422" s="7"/>
      <c r="F422" s="7"/>
    </row>
    <row r="423" spans="2:6" s="9" customFormat="1">
      <c r="B423" s="7"/>
      <c r="C423" s="7"/>
      <c r="D423" s="7"/>
      <c r="E423" s="7"/>
      <c r="F423" s="7"/>
    </row>
    <row r="424" spans="2:6" s="9" customFormat="1">
      <c r="B424" s="7"/>
      <c r="C424" s="7"/>
      <c r="D424" s="7"/>
      <c r="E424" s="7"/>
      <c r="F424" s="7"/>
    </row>
    <row r="425" spans="2:6" s="9" customFormat="1">
      <c r="B425" s="7"/>
      <c r="C425" s="7"/>
      <c r="D425" s="7"/>
      <c r="E425" s="7"/>
      <c r="F425" s="7"/>
    </row>
    <row r="426" spans="2:6" s="9" customFormat="1">
      <c r="B426" s="7"/>
      <c r="C426" s="7"/>
      <c r="D426" s="7"/>
      <c r="E426" s="7"/>
      <c r="F426" s="7"/>
    </row>
    <row r="427" spans="2:6" s="9" customFormat="1">
      <c r="B427" s="7"/>
      <c r="C427" s="7"/>
      <c r="D427" s="7"/>
      <c r="E427" s="7"/>
      <c r="F427" s="7"/>
    </row>
    <row r="428" spans="2:6" s="9" customFormat="1">
      <c r="B428" s="7"/>
      <c r="C428" s="7"/>
      <c r="D428" s="7"/>
      <c r="E428" s="7"/>
      <c r="F428" s="7"/>
    </row>
    <row r="429" spans="2:6" s="9" customFormat="1">
      <c r="B429" s="7"/>
      <c r="C429" s="7"/>
      <c r="D429" s="7"/>
      <c r="E429" s="7"/>
      <c r="F429" s="7"/>
    </row>
    <row r="430" spans="2:6" s="9" customFormat="1">
      <c r="B430" s="7"/>
      <c r="C430" s="7"/>
      <c r="D430" s="7"/>
      <c r="E430" s="7"/>
      <c r="F430" s="7"/>
    </row>
    <row r="431" spans="2:6" s="9" customFormat="1">
      <c r="B431" s="7"/>
      <c r="C431" s="7"/>
      <c r="D431" s="7"/>
      <c r="E431" s="7"/>
      <c r="F431" s="7"/>
    </row>
    <row r="432" spans="2:6" s="9" customFormat="1">
      <c r="B432" s="7"/>
      <c r="C432" s="7"/>
      <c r="D432" s="7"/>
      <c r="E432" s="7"/>
      <c r="F432" s="7"/>
    </row>
    <row r="433" spans="2:6" s="9" customFormat="1">
      <c r="B433" s="7"/>
      <c r="C433" s="7"/>
      <c r="D433" s="7"/>
      <c r="E433" s="7"/>
      <c r="F433" s="7"/>
    </row>
    <row r="434" spans="2:6" s="9" customFormat="1">
      <c r="B434" s="7"/>
      <c r="C434" s="7"/>
      <c r="D434" s="7"/>
      <c r="E434" s="7"/>
      <c r="F434" s="7"/>
    </row>
    <row r="435" spans="2:6" s="9" customFormat="1">
      <c r="B435" s="7"/>
      <c r="C435" s="7"/>
      <c r="D435" s="7"/>
      <c r="E435" s="7"/>
      <c r="F435" s="7"/>
    </row>
    <row r="436" spans="2:6" s="9" customFormat="1">
      <c r="B436" s="7"/>
      <c r="C436" s="7"/>
      <c r="D436" s="7"/>
      <c r="E436" s="7"/>
      <c r="F436" s="7"/>
    </row>
    <row r="437" spans="2:6" s="9" customFormat="1">
      <c r="B437" s="7"/>
      <c r="C437" s="7"/>
      <c r="D437" s="7"/>
      <c r="E437" s="7"/>
      <c r="F437" s="7"/>
    </row>
    <row r="438" spans="2:6" s="9" customFormat="1">
      <c r="B438" s="7"/>
      <c r="C438" s="7"/>
      <c r="D438" s="7"/>
      <c r="E438" s="7"/>
      <c r="F438" s="7"/>
    </row>
    <row r="439" spans="2:6" s="9" customFormat="1">
      <c r="B439" s="7"/>
      <c r="C439" s="7"/>
      <c r="D439" s="7"/>
      <c r="E439" s="7"/>
      <c r="F439" s="7"/>
    </row>
    <row r="440" spans="2:6" s="9" customFormat="1">
      <c r="B440" s="7"/>
      <c r="C440" s="7"/>
      <c r="D440" s="7"/>
      <c r="E440" s="7"/>
      <c r="F440" s="7"/>
    </row>
    <row r="441" spans="2:6" s="9" customFormat="1">
      <c r="B441" s="7"/>
      <c r="C441" s="7"/>
      <c r="D441" s="7"/>
      <c r="E441" s="7"/>
      <c r="F441" s="7"/>
    </row>
    <row r="442" spans="2:6" s="9" customFormat="1">
      <c r="B442" s="7"/>
      <c r="C442" s="7"/>
      <c r="D442" s="7"/>
      <c r="E442" s="7"/>
      <c r="F442" s="7"/>
    </row>
    <row r="443" spans="2:6" s="9" customFormat="1">
      <c r="B443" s="7"/>
      <c r="C443" s="7"/>
      <c r="D443" s="7"/>
      <c r="E443" s="7"/>
      <c r="F443" s="7"/>
    </row>
    <row r="444" spans="2:6" s="9" customFormat="1">
      <c r="B444" s="7"/>
      <c r="C444" s="7"/>
      <c r="D444" s="7"/>
      <c r="E444" s="7"/>
      <c r="F444" s="7"/>
    </row>
    <row r="445" spans="2:6" s="9" customFormat="1">
      <c r="B445" s="7"/>
      <c r="C445" s="7"/>
      <c r="D445" s="7"/>
      <c r="E445" s="7"/>
      <c r="F445" s="7"/>
    </row>
    <row r="446" spans="2:6" s="9" customFormat="1">
      <c r="B446" s="7"/>
      <c r="C446" s="7"/>
      <c r="D446" s="7"/>
      <c r="E446" s="7"/>
      <c r="F446" s="7"/>
    </row>
    <row r="447" spans="2:6" s="9" customFormat="1">
      <c r="B447" s="7"/>
      <c r="C447" s="7"/>
      <c r="D447" s="7"/>
      <c r="E447" s="7"/>
      <c r="F447" s="7"/>
    </row>
    <row r="448" spans="2:6" s="9" customFormat="1">
      <c r="B448" s="7"/>
      <c r="C448" s="7"/>
      <c r="D448" s="7"/>
      <c r="E448" s="7"/>
      <c r="F448" s="7"/>
    </row>
    <row r="449" spans="2:6" s="9" customFormat="1">
      <c r="B449" s="7"/>
      <c r="C449" s="7"/>
      <c r="D449" s="7"/>
      <c r="E449" s="7"/>
      <c r="F449" s="7"/>
    </row>
    <row r="450" spans="2:6" s="9" customFormat="1">
      <c r="B450" s="7"/>
      <c r="C450" s="7"/>
      <c r="D450" s="7"/>
      <c r="E450" s="7"/>
      <c r="F450" s="7"/>
    </row>
    <row r="451" spans="2:6" s="9" customFormat="1">
      <c r="B451" s="7"/>
      <c r="C451" s="7"/>
      <c r="D451" s="7"/>
      <c r="E451" s="7"/>
      <c r="F451" s="7"/>
    </row>
    <row r="452" spans="2:6" s="9" customFormat="1">
      <c r="B452" s="7"/>
      <c r="C452" s="7"/>
      <c r="D452" s="7"/>
      <c r="E452" s="7"/>
      <c r="F452" s="7"/>
    </row>
    <row r="453" spans="2:6" s="9" customFormat="1">
      <c r="B453" s="7"/>
      <c r="C453" s="7"/>
      <c r="D453" s="7"/>
      <c r="E453" s="7"/>
      <c r="F453" s="7"/>
    </row>
    <row r="454" spans="2:6" s="9" customFormat="1">
      <c r="B454" s="7"/>
      <c r="C454" s="7"/>
      <c r="D454" s="7"/>
      <c r="E454" s="7"/>
      <c r="F454" s="7"/>
    </row>
    <row r="455" spans="2:6" s="9" customFormat="1">
      <c r="B455" s="7"/>
      <c r="C455" s="7"/>
      <c r="D455" s="7"/>
      <c r="E455" s="7"/>
      <c r="F455" s="7"/>
    </row>
    <row r="456" spans="2:6" s="9" customFormat="1">
      <c r="B456" s="7"/>
      <c r="C456" s="7"/>
      <c r="D456" s="7"/>
      <c r="E456" s="7"/>
      <c r="F456" s="7"/>
    </row>
    <row r="457" spans="2:6" s="9" customFormat="1">
      <c r="B457" s="7"/>
      <c r="C457" s="7"/>
      <c r="D457" s="7"/>
      <c r="E457" s="7"/>
      <c r="F457" s="7"/>
    </row>
    <row r="458" spans="2:6" s="9" customFormat="1">
      <c r="B458" s="7"/>
      <c r="C458" s="7"/>
      <c r="D458" s="7"/>
      <c r="E458" s="7"/>
      <c r="F458" s="7"/>
    </row>
    <row r="459" spans="2:6" s="9" customFormat="1">
      <c r="B459" s="7"/>
      <c r="C459" s="7"/>
      <c r="D459" s="7"/>
      <c r="E459" s="7"/>
      <c r="F459" s="7"/>
    </row>
    <row r="460" spans="2:6" s="9" customFormat="1">
      <c r="B460" s="7"/>
      <c r="C460" s="7"/>
      <c r="D460" s="7"/>
      <c r="E460" s="7"/>
      <c r="F460" s="7"/>
    </row>
    <row r="461" spans="2:6" s="9" customFormat="1">
      <c r="B461" s="7"/>
      <c r="C461" s="7"/>
      <c r="D461" s="7"/>
      <c r="E461" s="7"/>
      <c r="F461" s="7"/>
    </row>
    <row r="462" spans="2:6" s="9" customFormat="1">
      <c r="B462" s="7"/>
      <c r="C462" s="7"/>
      <c r="D462" s="7"/>
      <c r="E462" s="7"/>
      <c r="F462" s="7"/>
    </row>
    <row r="463" spans="2:6" s="9" customFormat="1">
      <c r="B463" s="7"/>
      <c r="C463" s="7"/>
      <c r="D463" s="7"/>
      <c r="E463" s="7"/>
      <c r="F463" s="7"/>
    </row>
    <row r="464" spans="2:6" s="9" customFormat="1">
      <c r="B464" s="7"/>
      <c r="C464" s="7"/>
      <c r="D464" s="7"/>
      <c r="E464" s="7"/>
      <c r="F464" s="7"/>
    </row>
    <row r="465" spans="2:6" s="9" customFormat="1">
      <c r="B465" s="7"/>
      <c r="C465" s="7"/>
      <c r="D465" s="7"/>
      <c r="E465" s="7"/>
      <c r="F465" s="7"/>
    </row>
    <row r="466" spans="2:6" s="9" customFormat="1">
      <c r="B466" s="7"/>
      <c r="C466" s="7"/>
      <c r="D466" s="7"/>
      <c r="E466" s="7"/>
      <c r="F466" s="7"/>
    </row>
    <row r="467" spans="2:6" s="9" customFormat="1">
      <c r="B467" s="7"/>
      <c r="C467" s="7"/>
      <c r="D467" s="7"/>
      <c r="E467" s="7"/>
      <c r="F467" s="7"/>
    </row>
    <row r="468" spans="2:6" s="9" customFormat="1">
      <c r="B468" s="7"/>
      <c r="C468" s="7"/>
      <c r="D468" s="7"/>
      <c r="E468" s="7"/>
      <c r="F468" s="7"/>
    </row>
    <row r="469" spans="2:6" s="9" customFormat="1">
      <c r="B469" s="7"/>
      <c r="C469" s="7"/>
      <c r="D469" s="7"/>
      <c r="E469" s="7"/>
      <c r="F469" s="7"/>
    </row>
    <row r="470" spans="2:6" s="9" customFormat="1">
      <c r="B470" s="7"/>
      <c r="C470" s="7"/>
      <c r="D470" s="7"/>
      <c r="E470" s="7"/>
      <c r="F470" s="7"/>
    </row>
    <row r="471" spans="2:6" s="9" customFormat="1">
      <c r="B471" s="7"/>
      <c r="C471" s="7"/>
      <c r="D471" s="7"/>
      <c r="E471" s="7"/>
      <c r="F471" s="7"/>
    </row>
    <row r="472" spans="2:6" s="9" customFormat="1">
      <c r="B472" s="7"/>
      <c r="C472" s="7"/>
      <c r="D472" s="7"/>
      <c r="E472" s="7"/>
      <c r="F472" s="7"/>
    </row>
    <row r="473" spans="2:6" s="9" customFormat="1">
      <c r="B473" s="7"/>
      <c r="C473" s="7"/>
      <c r="D473" s="7"/>
      <c r="E473" s="7"/>
      <c r="F473" s="7"/>
    </row>
    <row r="474" spans="2:6" s="9" customFormat="1">
      <c r="B474" s="7"/>
      <c r="C474" s="7"/>
      <c r="D474" s="7"/>
      <c r="E474" s="7"/>
      <c r="F474" s="7"/>
    </row>
    <row r="475" spans="2:6" s="9" customFormat="1">
      <c r="B475" s="7"/>
      <c r="C475" s="7"/>
      <c r="D475" s="7"/>
      <c r="E475" s="7"/>
      <c r="F475" s="7"/>
    </row>
    <row r="476" spans="2:6" s="9" customFormat="1">
      <c r="B476" s="7"/>
      <c r="C476" s="7"/>
      <c r="D476" s="7"/>
      <c r="E476" s="7"/>
      <c r="F476" s="7"/>
    </row>
    <row r="477" spans="2:6" s="9" customFormat="1">
      <c r="B477" s="7"/>
      <c r="C477" s="7"/>
      <c r="D477" s="7"/>
      <c r="E477" s="7"/>
      <c r="F477" s="7"/>
    </row>
    <row r="478" spans="2:6" s="9" customFormat="1">
      <c r="B478" s="7"/>
      <c r="C478" s="7"/>
      <c r="D478" s="7"/>
      <c r="E478" s="7"/>
      <c r="F478" s="7"/>
    </row>
    <row r="479" spans="2:6" s="9" customFormat="1">
      <c r="B479" s="7"/>
      <c r="C479" s="7"/>
      <c r="D479" s="7"/>
      <c r="E479" s="7"/>
      <c r="F479" s="7"/>
    </row>
    <row r="480" spans="2:6" s="9" customFormat="1">
      <c r="B480" s="7"/>
      <c r="C480" s="7"/>
      <c r="D480" s="7"/>
      <c r="E480" s="7"/>
      <c r="F480" s="7"/>
    </row>
    <row r="481" spans="2:6" s="9" customFormat="1">
      <c r="B481" s="7"/>
      <c r="C481" s="7"/>
      <c r="D481" s="7"/>
      <c r="E481" s="7"/>
      <c r="F481" s="7"/>
    </row>
    <row r="482" spans="2:6" s="9" customFormat="1">
      <c r="B482" s="7"/>
      <c r="C482" s="7"/>
      <c r="D482" s="7"/>
      <c r="E482" s="7"/>
      <c r="F482" s="7"/>
    </row>
    <row r="483" spans="2:6" s="9" customFormat="1">
      <c r="B483" s="7"/>
      <c r="C483" s="7"/>
      <c r="D483" s="7"/>
      <c r="E483" s="7"/>
      <c r="F483" s="7"/>
    </row>
    <row r="484" spans="2:6" s="9" customFormat="1">
      <c r="B484" s="7"/>
      <c r="C484" s="7"/>
      <c r="D484" s="7"/>
      <c r="E484" s="7"/>
      <c r="F484" s="7"/>
    </row>
    <row r="485" spans="2:6" s="9" customFormat="1">
      <c r="B485" s="7"/>
      <c r="C485" s="7"/>
      <c r="D485" s="7"/>
      <c r="E485" s="7"/>
      <c r="F485" s="7"/>
    </row>
    <row r="486" spans="2:6" s="9" customFormat="1">
      <c r="B486" s="7"/>
      <c r="C486" s="7"/>
      <c r="D486" s="7"/>
      <c r="E486" s="7"/>
      <c r="F486" s="7"/>
    </row>
    <row r="487" spans="2:6" s="9" customFormat="1">
      <c r="B487" s="7"/>
      <c r="C487" s="7"/>
      <c r="D487" s="7"/>
      <c r="E487" s="7"/>
      <c r="F487" s="7"/>
    </row>
    <row r="488" spans="2:6" s="9" customFormat="1">
      <c r="B488" s="7"/>
      <c r="C488" s="7"/>
      <c r="D488" s="7"/>
      <c r="E488" s="7"/>
      <c r="F488" s="7"/>
    </row>
    <row r="489" spans="2:6" s="9" customFormat="1">
      <c r="B489" s="7"/>
      <c r="C489" s="7"/>
      <c r="D489" s="7"/>
      <c r="E489" s="7"/>
      <c r="F489" s="7"/>
    </row>
    <row r="490" spans="2:6" s="9" customFormat="1">
      <c r="B490" s="7"/>
      <c r="C490" s="7"/>
      <c r="D490" s="7"/>
      <c r="E490" s="7"/>
      <c r="F490" s="7"/>
    </row>
    <row r="491" spans="2:6" s="9" customFormat="1">
      <c r="B491" s="7"/>
      <c r="C491" s="7"/>
      <c r="D491" s="7"/>
      <c r="E491" s="7"/>
      <c r="F491" s="7"/>
    </row>
    <row r="492" spans="2:6" s="9" customFormat="1">
      <c r="B492" s="7"/>
      <c r="C492" s="7"/>
      <c r="D492" s="7"/>
      <c r="E492" s="7"/>
      <c r="F492" s="7"/>
    </row>
    <row r="493" spans="2:6" s="9" customFormat="1">
      <c r="B493" s="7"/>
      <c r="C493" s="7"/>
      <c r="D493" s="7"/>
      <c r="E493" s="7"/>
      <c r="F493" s="7"/>
    </row>
    <row r="494" spans="2:6" s="9" customFormat="1">
      <c r="B494" s="7"/>
      <c r="C494" s="7"/>
      <c r="D494" s="7"/>
      <c r="E494" s="7"/>
      <c r="F494" s="7"/>
    </row>
    <row r="495" spans="2:6" s="9" customFormat="1">
      <c r="B495" s="7"/>
      <c r="C495" s="7"/>
      <c r="D495" s="7"/>
      <c r="E495" s="7"/>
      <c r="F495" s="7"/>
    </row>
    <row r="496" spans="2:6" s="9" customFormat="1">
      <c r="B496" s="7"/>
      <c r="C496" s="7"/>
      <c r="D496" s="7"/>
      <c r="E496" s="7"/>
      <c r="F496" s="7"/>
    </row>
    <row r="497" spans="2:6" s="9" customFormat="1">
      <c r="B497" s="7"/>
      <c r="C497" s="7"/>
      <c r="D497" s="7"/>
      <c r="E497" s="7"/>
      <c r="F497" s="7"/>
    </row>
    <row r="498" spans="2:6" s="9" customFormat="1">
      <c r="B498" s="7"/>
      <c r="C498" s="7"/>
      <c r="D498" s="7"/>
      <c r="E498" s="7"/>
      <c r="F498" s="7"/>
    </row>
    <row r="499" spans="2:6" s="9" customFormat="1">
      <c r="B499" s="7"/>
      <c r="C499" s="7"/>
      <c r="D499" s="7"/>
      <c r="E499" s="7"/>
      <c r="F499" s="7"/>
    </row>
    <row r="500" spans="2:6" s="9" customFormat="1">
      <c r="B500" s="7"/>
      <c r="C500" s="7"/>
      <c r="D500" s="7"/>
      <c r="E500" s="7"/>
      <c r="F500" s="7"/>
    </row>
    <row r="501" spans="2:6" s="9" customFormat="1">
      <c r="B501" s="7"/>
      <c r="C501" s="7"/>
      <c r="D501" s="7"/>
      <c r="E501" s="7"/>
      <c r="F501" s="7"/>
    </row>
    <row r="502" spans="2:6" s="9" customFormat="1">
      <c r="B502" s="7"/>
      <c r="C502" s="7"/>
      <c r="D502" s="7"/>
      <c r="E502" s="7"/>
      <c r="F502" s="7"/>
    </row>
    <row r="503" spans="2:6" s="9" customFormat="1">
      <c r="B503" s="7"/>
      <c r="C503" s="7"/>
      <c r="D503" s="7"/>
      <c r="E503" s="7"/>
      <c r="F503" s="7"/>
    </row>
    <row r="504" spans="2:6" s="9" customFormat="1">
      <c r="B504" s="7"/>
      <c r="C504" s="7"/>
      <c r="D504" s="7"/>
      <c r="E504" s="7"/>
      <c r="F504" s="7"/>
    </row>
    <row r="505" spans="2:6" s="9" customFormat="1">
      <c r="B505" s="7"/>
      <c r="C505" s="7"/>
      <c r="D505" s="7"/>
      <c r="E505" s="7"/>
      <c r="F505" s="7"/>
    </row>
    <row r="506" spans="2:6" s="9" customFormat="1">
      <c r="B506" s="7"/>
      <c r="C506" s="7"/>
      <c r="D506" s="7"/>
      <c r="E506" s="7"/>
      <c r="F506" s="7"/>
    </row>
    <row r="507" spans="2:6" s="9" customFormat="1">
      <c r="B507" s="7"/>
      <c r="C507" s="7"/>
      <c r="D507" s="7"/>
      <c r="E507" s="7"/>
      <c r="F507" s="7"/>
    </row>
    <row r="508" spans="2:6" s="9" customFormat="1">
      <c r="B508" s="7"/>
      <c r="C508" s="7"/>
      <c r="D508" s="7"/>
      <c r="E508" s="7"/>
      <c r="F508" s="7"/>
    </row>
    <row r="509" spans="2:6" s="9" customFormat="1">
      <c r="B509" s="7"/>
      <c r="C509" s="7"/>
      <c r="D509" s="7"/>
      <c r="E509" s="7"/>
      <c r="F509" s="7"/>
    </row>
    <row r="510" spans="2:6" s="9" customFormat="1">
      <c r="B510" s="7"/>
      <c r="C510" s="7"/>
      <c r="D510" s="7"/>
      <c r="E510" s="7"/>
      <c r="F510" s="7"/>
    </row>
    <row r="511" spans="2:6" s="9" customFormat="1">
      <c r="B511" s="7"/>
      <c r="C511" s="7"/>
      <c r="D511" s="7"/>
      <c r="E511" s="7"/>
      <c r="F511" s="7"/>
    </row>
    <row r="512" spans="2:6" s="9" customFormat="1">
      <c r="B512" s="7"/>
      <c r="C512" s="7"/>
      <c r="D512" s="7"/>
      <c r="E512" s="7"/>
      <c r="F512" s="7"/>
    </row>
    <row r="513" spans="2:6" s="9" customFormat="1">
      <c r="B513" s="7"/>
      <c r="C513" s="7"/>
      <c r="D513" s="7"/>
      <c r="E513" s="7"/>
      <c r="F513" s="7"/>
    </row>
    <row r="514" spans="2:6" s="9" customFormat="1">
      <c r="B514" s="7"/>
      <c r="C514" s="7"/>
      <c r="D514" s="7"/>
      <c r="E514" s="7"/>
      <c r="F514" s="7"/>
    </row>
    <row r="515" spans="2:6" s="9" customFormat="1">
      <c r="B515" s="7"/>
      <c r="C515" s="7"/>
      <c r="D515" s="7"/>
      <c r="E515" s="7"/>
      <c r="F515" s="7"/>
    </row>
    <row r="516" spans="2:6" s="9" customFormat="1">
      <c r="B516" s="7"/>
      <c r="C516" s="7"/>
      <c r="D516" s="7"/>
      <c r="E516" s="7"/>
      <c r="F516" s="7"/>
    </row>
    <row r="517" spans="2:6" s="9" customFormat="1">
      <c r="B517" s="7"/>
      <c r="C517" s="7"/>
      <c r="D517" s="7"/>
      <c r="E517" s="7"/>
      <c r="F517" s="7"/>
    </row>
    <row r="518" spans="2:6" s="9" customFormat="1">
      <c r="B518" s="7"/>
      <c r="C518" s="7"/>
      <c r="D518" s="7"/>
      <c r="E518" s="7"/>
      <c r="F518" s="7"/>
    </row>
    <row r="519" spans="2:6" s="9" customFormat="1">
      <c r="B519" s="7"/>
      <c r="C519" s="7"/>
      <c r="D519" s="7"/>
      <c r="E519" s="7"/>
      <c r="F519" s="7"/>
    </row>
    <row r="520" spans="2:6" s="9" customFormat="1">
      <c r="B520" s="7"/>
      <c r="C520" s="7"/>
      <c r="D520" s="7"/>
      <c r="E520" s="7"/>
      <c r="F520" s="7"/>
    </row>
    <row r="521" spans="2:6" s="9" customFormat="1">
      <c r="B521" s="7"/>
      <c r="C521" s="7"/>
      <c r="D521" s="7"/>
      <c r="E521" s="7"/>
      <c r="F521" s="7"/>
    </row>
    <row r="522" spans="2:6" s="9" customFormat="1">
      <c r="B522" s="7"/>
      <c r="C522" s="7"/>
      <c r="D522" s="7"/>
      <c r="E522" s="7"/>
      <c r="F522" s="7"/>
    </row>
    <row r="523" spans="2:6" s="9" customFormat="1">
      <c r="B523" s="7"/>
      <c r="C523" s="7"/>
      <c r="D523" s="7"/>
      <c r="E523" s="7"/>
      <c r="F523" s="7"/>
    </row>
    <row r="524" spans="2:6" s="9" customFormat="1">
      <c r="B524" s="7"/>
      <c r="C524" s="7"/>
      <c r="D524" s="7"/>
      <c r="E524" s="7"/>
      <c r="F524" s="7"/>
    </row>
    <row r="525" spans="2:6" s="9" customFormat="1">
      <c r="B525" s="7"/>
      <c r="C525" s="7"/>
      <c r="D525" s="7"/>
      <c r="E525" s="7"/>
      <c r="F525" s="7"/>
    </row>
    <row r="526" spans="2:6" s="9" customFormat="1">
      <c r="B526" s="7"/>
      <c r="C526" s="7"/>
      <c r="D526" s="7"/>
      <c r="E526" s="7"/>
      <c r="F526" s="7"/>
    </row>
    <row r="527" spans="2:6" s="9" customFormat="1">
      <c r="B527" s="7"/>
      <c r="C527" s="7"/>
      <c r="D527" s="7"/>
      <c r="E527" s="7"/>
      <c r="F527" s="7"/>
    </row>
    <row r="528" spans="2:6" s="9" customFormat="1">
      <c r="B528" s="7"/>
      <c r="C528" s="7"/>
      <c r="D528" s="7"/>
      <c r="E528" s="7"/>
      <c r="F528" s="7"/>
    </row>
    <row r="529" spans="2:6" s="9" customFormat="1">
      <c r="B529" s="7"/>
      <c r="C529" s="7"/>
      <c r="D529" s="7"/>
      <c r="E529" s="7"/>
      <c r="F529" s="7"/>
    </row>
    <row r="530" spans="2:6" s="9" customFormat="1">
      <c r="B530" s="7"/>
      <c r="C530" s="7"/>
      <c r="D530" s="7"/>
      <c r="E530" s="7"/>
      <c r="F530" s="7"/>
    </row>
    <row r="531" spans="2:6" s="9" customFormat="1">
      <c r="B531" s="7"/>
      <c r="C531" s="7"/>
      <c r="D531" s="7"/>
      <c r="E531" s="7"/>
      <c r="F531" s="7"/>
    </row>
    <row r="532" spans="2:6" s="9" customFormat="1">
      <c r="B532" s="7"/>
      <c r="C532" s="7"/>
      <c r="D532" s="7"/>
      <c r="E532" s="7"/>
      <c r="F532" s="7"/>
    </row>
    <row r="533" spans="2:6" s="9" customFormat="1">
      <c r="B533" s="7"/>
      <c r="C533" s="7"/>
      <c r="D533" s="7"/>
      <c r="E533" s="7"/>
      <c r="F533" s="7"/>
    </row>
    <row r="534" spans="2:6" s="9" customFormat="1">
      <c r="B534" s="7"/>
      <c r="C534" s="7"/>
      <c r="D534" s="7"/>
      <c r="E534" s="7"/>
      <c r="F534" s="7"/>
    </row>
    <row r="535" spans="2:6" s="9" customFormat="1">
      <c r="B535" s="7"/>
      <c r="C535" s="7"/>
      <c r="D535" s="7"/>
      <c r="E535" s="7"/>
      <c r="F535" s="7"/>
    </row>
    <row r="536" spans="2:6" s="9" customFormat="1">
      <c r="B536" s="7"/>
      <c r="C536" s="7"/>
      <c r="D536" s="7"/>
      <c r="E536" s="7"/>
      <c r="F536" s="7"/>
    </row>
    <row r="537" spans="2:6" s="9" customFormat="1">
      <c r="B537" s="7"/>
      <c r="C537" s="7"/>
      <c r="D537" s="7"/>
      <c r="E537" s="7"/>
      <c r="F537" s="7"/>
    </row>
    <row r="538" spans="2:6" s="9" customFormat="1">
      <c r="B538" s="7"/>
      <c r="C538" s="7"/>
      <c r="D538" s="7"/>
      <c r="E538" s="7"/>
      <c r="F538" s="7"/>
    </row>
    <row r="539" spans="2:6" s="9" customFormat="1">
      <c r="B539" s="7"/>
      <c r="C539" s="7"/>
      <c r="D539" s="7"/>
      <c r="E539" s="7"/>
      <c r="F539" s="7"/>
    </row>
    <row r="540" spans="2:6" s="9" customFormat="1">
      <c r="B540" s="7"/>
      <c r="C540" s="7"/>
      <c r="D540" s="7"/>
      <c r="E540" s="7"/>
      <c r="F540" s="7"/>
    </row>
    <row r="541" spans="2:6" s="9" customFormat="1">
      <c r="B541" s="7"/>
      <c r="C541" s="7"/>
      <c r="D541" s="7"/>
      <c r="E541" s="7"/>
      <c r="F541" s="7"/>
    </row>
    <row r="542" spans="2:6" s="9" customFormat="1">
      <c r="B542" s="7"/>
      <c r="C542" s="7"/>
      <c r="D542" s="7"/>
      <c r="E542" s="7"/>
      <c r="F542" s="7"/>
    </row>
    <row r="543" spans="2:6" s="9" customFormat="1">
      <c r="B543" s="7"/>
      <c r="C543" s="7"/>
      <c r="D543" s="7"/>
      <c r="E543" s="7"/>
      <c r="F543" s="7"/>
    </row>
    <row r="544" spans="2:6" s="9" customFormat="1">
      <c r="B544" s="7"/>
      <c r="C544" s="7"/>
      <c r="D544" s="7"/>
      <c r="E544" s="7"/>
      <c r="F544" s="7"/>
    </row>
    <row r="545" spans="2:6" s="9" customFormat="1">
      <c r="B545" s="7"/>
      <c r="C545" s="7"/>
      <c r="D545" s="7"/>
      <c r="E545" s="7"/>
      <c r="F545" s="7"/>
    </row>
    <row r="546" spans="2:6" s="9" customFormat="1">
      <c r="B546" s="7"/>
      <c r="C546" s="7"/>
      <c r="D546" s="7"/>
      <c r="E546" s="7"/>
      <c r="F546" s="7"/>
    </row>
    <row r="547" spans="2:6" s="9" customFormat="1">
      <c r="B547" s="7"/>
      <c r="C547" s="7"/>
      <c r="D547" s="7"/>
      <c r="E547" s="7"/>
      <c r="F547" s="7"/>
    </row>
    <row r="548" spans="2:6" s="9" customFormat="1">
      <c r="B548" s="7"/>
      <c r="C548" s="7"/>
      <c r="D548" s="7"/>
      <c r="E548" s="7"/>
      <c r="F548" s="7"/>
    </row>
    <row r="549" spans="2:6" s="9" customFormat="1">
      <c r="B549" s="7"/>
      <c r="C549" s="7"/>
      <c r="D549" s="7"/>
      <c r="E549" s="7"/>
      <c r="F549" s="7"/>
    </row>
    <row r="550" spans="2:6" s="9" customFormat="1">
      <c r="B550" s="7"/>
      <c r="C550" s="7"/>
      <c r="D550" s="7"/>
      <c r="E550" s="7"/>
      <c r="F550" s="7"/>
    </row>
    <row r="551" spans="2:6" s="9" customFormat="1">
      <c r="B551" s="7"/>
      <c r="C551" s="7"/>
      <c r="D551" s="7"/>
      <c r="E551" s="7"/>
      <c r="F551" s="7"/>
    </row>
    <row r="552" spans="2:6" s="9" customFormat="1">
      <c r="B552" s="7"/>
      <c r="C552" s="7"/>
      <c r="D552" s="7"/>
      <c r="E552" s="7"/>
      <c r="F552" s="7"/>
    </row>
    <row r="553" spans="2:6" s="9" customFormat="1">
      <c r="B553" s="7"/>
      <c r="C553" s="7"/>
      <c r="D553" s="7"/>
      <c r="E553" s="7"/>
      <c r="F553" s="7"/>
    </row>
    <row r="554" spans="2:6" s="9" customFormat="1">
      <c r="B554" s="7"/>
      <c r="C554" s="7"/>
      <c r="D554" s="7"/>
      <c r="E554" s="7"/>
      <c r="F554" s="7"/>
    </row>
    <row r="555" spans="2:6" s="9" customFormat="1">
      <c r="B555" s="7"/>
      <c r="C555" s="7"/>
      <c r="D555" s="7"/>
      <c r="E555" s="7"/>
      <c r="F555" s="7"/>
    </row>
    <row r="556" spans="2:6" s="9" customFormat="1">
      <c r="B556" s="7"/>
      <c r="C556" s="7"/>
      <c r="D556" s="7"/>
      <c r="E556" s="7"/>
      <c r="F556" s="7"/>
    </row>
    <row r="557" spans="2:6" s="9" customFormat="1">
      <c r="B557" s="7"/>
      <c r="C557" s="7"/>
      <c r="D557" s="7"/>
      <c r="E557" s="7"/>
      <c r="F557" s="7"/>
    </row>
    <row r="558" spans="2:6" s="9" customFormat="1">
      <c r="B558" s="7"/>
      <c r="C558" s="7"/>
      <c r="D558" s="7"/>
      <c r="E558" s="7"/>
      <c r="F558" s="7"/>
    </row>
    <row r="559" spans="2:6" s="9" customFormat="1">
      <c r="B559" s="7"/>
      <c r="C559" s="7"/>
      <c r="D559" s="7"/>
      <c r="E559" s="7"/>
      <c r="F559" s="7"/>
    </row>
    <row r="560" spans="2:6" s="9" customFormat="1">
      <c r="B560" s="7"/>
      <c r="C560" s="7"/>
      <c r="D560" s="7"/>
      <c r="E560" s="7"/>
      <c r="F560" s="7"/>
    </row>
    <row r="561" spans="2:6" s="9" customFormat="1">
      <c r="B561" s="7"/>
      <c r="C561" s="7"/>
      <c r="D561" s="7"/>
      <c r="E561" s="7"/>
      <c r="F561" s="7"/>
    </row>
    <row r="562" spans="2:6" s="9" customFormat="1">
      <c r="B562" s="7"/>
      <c r="C562" s="7"/>
      <c r="D562" s="7"/>
      <c r="E562" s="7"/>
      <c r="F562" s="7"/>
    </row>
    <row r="563" spans="2:6" s="9" customFormat="1">
      <c r="B563" s="7"/>
      <c r="C563" s="7"/>
      <c r="D563" s="7"/>
      <c r="E563" s="7"/>
      <c r="F563" s="7"/>
    </row>
    <row r="564" spans="2:6" s="9" customFormat="1">
      <c r="B564" s="7"/>
      <c r="C564" s="7"/>
      <c r="D564" s="7"/>
      <c r="E564" s="7"/>
      <c r="F564" s="7"/>
    </row>
    <row r="565" spans="2:6" s="9" customFormat="1">
      <c r="B565" s="7"/>
      <c r="C565" s="7"/>
      <c r="D565" s="7"/>
      <c r="E565" s="7"/>
      <c r="F565" s="7"/>
    </row>
    <row r="566" spans="2:6" s="9" customFormat="1">
      <c r="B566" s="7"/>
      <c r="C566" s="7"/>
      <c r="D566" s="7"/>
      <c r="E566" s="7"/>
      <c r="F566" s="7"/>
    </row>
    <row r="567" spans="2:6" s="9" customFormat="1">
      <c r="B567" s="7"/>
      <c r="C567" s="7"/>
      <c r="D567" s="7"/>
      <c r="E567" s="7"/>
      <c r="F567" s="7"/>
    </row>
    <row r="568" spans="2:6" s="9" customFormat="1">
      <c r="B568" s="7"/>
      <c r="C568" s="7"/>
      <c r="D568" s="7"/>
      <c r="E568" s="7"/>
      <c r="F568" s="7"/>
    </row>
    <row r="569" spans="2:6" s="9" customFormat="1">
      <c r="B569" s="7"/>
      <c r="C569" s="7"/>
      <c r="D569" s="7"/>
      <c r="E569" s="7"/>
      <c r="F569" s="7"/>
    </row>
    <row r="570" spans="2:6" s="9" customFormat="1">
      <c r="B570" s="7"/>
      <c r="C570" s="7"/>
      <c r="D570" s="7"/>
      <c r="E570" s="7"/>
      <c r="F570" s="7"/>
    </row>
    <row r="571" spans="2:6" s="9" customFormat="1">
      <c r="B571" s="7"/>
      <c r="C571" s="7"/>
      <c r="D571" s="7"/>
      <c r="E571" s="7"/>
      <c r="F571" s="7"/>
    </row>
    <row r="572" spans="2:6" s="9" customFormat="1">
      <c r="B572" s="7"/>
      <c r="C572" s="7"/>
      <c r="D572" s="7"/>
      <c r="E572" s="7"/>
      <c r="F572" s="7"/>
    </row>
    <row r="573" spans="2:6" s="9" customFormat="1">
      <c r="B573" s="7"/>
      <c r="C573" s="7"/>
      <c r="D573" s="7"/>
      <c r="E573" s="7"/>
      <c r="F573" s="7"/>
    </row>
    <row r="574" spans="2:6" s="9" customFormat="1">
      <c r="B574" s="7"/>
      <c r="C574" s="7"/>
      <c r="D574" s="7"/>
      <c r="E574" s="7"/>
      <c r="F574" s="7"/>
    </row>
    <row r="575" spans="2:6" s="9" customFormat="1">
      <c r="B575" s="7"/>
      <c r="C575" s="7"/>
      <c r="D575" s="7"/>
      <c r="E575" s="7"/>
      <c r="F575" s="7"/>
    </row>
    <row r="576" spans="2:6" s="9" customFormat="1">
      <c r="B576" s="7"/>
      <c r="C576" s="7"/>
      <c r="D576" s="7"/>
      <c r="E576" s="7"/>
      <c r="F576" s="7"/>
    </row>
    <row r="577" spans="2:6" s="9" customFormat="1">
      <c r="B577" s="7"/>
      <c r="C577" s="7"/>
      <c r="D577" s="7"/>
      <c r="E577" s="7"/>
      <c r="F577" s="7"/>
    </row>
    <row r="578" spans="2:6" s="9" customFormat="1">
      <c r="B578" s="7"/>
      <c r="C578" s="7"/>
      <c r="D578" s="7"/>
      <c r="E578" s="7"/>
      <c r="F578" s="7"/>
    </row>
    <row r="579" spans="2:6" s="9" customFormat="1">
      <c r="B579" s="7"/>
      <c r="C579" s="7"/>
      <c r="D579" s="7"/>
      <c r="E579" s="7"/>
      <c r="F579" s="7"/>
    </row>
    <row r="580" spans="2:6" s="9" customFormat="1">
      <c r="B580" s="7"/>
      <c r="C580" s="7"/>
      <c r="D580" s="7"/>
      <c r="E580" s="7"/>
      <c r="F580" s="7"/>
    </row>
    <row r="581" spans="2:6" s="9" customFormat="1">
      <c r="B581" s="7"/>
      <c r="C581" s="7"/>
      <c r="D581" s="7"/>
      <c r="E581" s="7"/>
      <c r="F581" s="7"/>
    </row>
    <row r="582" spans="2:6" s="9" customFormat="1">
      <c r="B582" s="7"/>
      <c r="C582" s="7"/>
      <c r="D582" s="7"/>
      <c r="E582" s="7"/>
      <c r="F582" s="7"/>
    </row>
    <row r="583" spans="2:6" s="9" customFormat="1">
      <c r="B583" s="7"/>
      <c r="C583" s="7"/>
      <c r="D583" s="7"/>
      <c r="E583" s="7"/>
      <c r="F583" s="7"/>
    </row>
    <row r="584" spans="2:6" s="9" customFormat="1">
      <c r="B584" s="7"/>
      <c r="C584" s="7"/>
      <c r="D584" s="7"/>
      <c r="E584" s="7"/>
      <c r="F584" s="7"/>
    </row>
    <row r="585" spans="2:6" s="9" customFormat="1">
      <c r="B585" s="7"/>
      <c r="C585" s="7"/>
      <c r="D585" s="7"/>
      <c r="E585" s="7"/>
      <c r="F585" s="7"/>
    </row>
    <row r="586" spans="2:6" s="9" customFormat="1">
      <c r="B586" s="7"/>
      <c r="C586" s="7"/>
      <c r="D586" s="7"/>
      <c r="E586" s="7"/>
      <c r="F586" s="7"/>
    </row>
    <row r="587" spans="2:6" s="9" customFormat="1">
      <c r="B587" s="7"/>
      <c r="C587" s="7"/>
      <c r="D587" s="7"/>
      <c r="E587" s="7"/>
      <c r="F587" s="7"/>
    </row>
    <row r="588" spans="2:6" s="9" customFormat="1">
      <c r="B588" s="7"/>
      <c r="C588" s="7"/>
      <c r="D588" s="7"/>
      <c r="E588" s="7"/>
      <c r="F588" s="7"/>
    </row>
    <row r="589" spans="2:6" s="9" customFormat="1">
      <c r="B589" s="7"/>
      <c r="C589" s="7"/>
      <c r="D589" s="7"/>
      <c r="E589" s="7"/>
      <c r="F589" s="7"/>
    </row>
    <row r="590" spans="2:6" s="9" customFormat="1">
      <c r="B590" s="7"/>
      <c r="C590" s="7"/>
      <c r="D590" s="7"/>
      <c r="E590" s="7"/>
      <c r="F590" s="7"/>
    </row>
    <row r="591" spans="2:6" s="9" customFormat="1">
      <c r="B591" s="7"/>
      <c r="C591" s="7"/>
      <c r="D591" s="7"/>
      <c r="E591" s="7"/>
      <c r="F591" s="7"/>
    </row>
    <row r="592" spans="2:6" s="9" customFormat="1">
      <c r="B592" s="7"/>
      <c r="C592" s="7"/>
      <c r="D592" s="7"/>
      <c r="E592" s="7"/>
      <c r="F592" s="7"/>
    </row>
    <row r="593" spans="2:6" s="9" customFormat="1">
      <c r="B593" s="7"/>
      <c r="C593" s="7"/>
      <c r="D593" s="7"/>
      <c r="E593" s="7"/>
      <c r="F593" s="7"/>
    </row>
    <row r="594" spans="2:6" s="9" customFormat="1">
      <c r="B594" s="7"/>
      <c r="C594" s="7"/>
      <c r="D594" s="7"/>
      <c r="E594" s="7"/>
      <c r="F594" s="7"/>
    </row>
    <row r="595" spans="2:6" s="9" customFormat="1">
      <c r="B595" s="7"/>
      <c r="C595" s="7"/>
      <c r="D595" s="7"/>
      <c r="E595" s="7"/>
      <c r="F595" s="7"/>
    </row>
    <row r="596" spans="2:6" s="9" customFormat="1">
      <c r="B596" s="7"/>
      <c r="C596" s="7"/>
      <c r="D596" s="7"/>
      <c r="E596" s="7"/>
      <c r="F596" s="7"/>
    </row>
    <row r="597" spans="2:6" s="9" customFormat="1">
      <c r="B597" s="7"/>
      <c r="C597" s="7"/>
      <c r="D597" s="7"/>
      <c r="E597" s="7"/>
      <c r="F597" s="7"/>
    </row>
    <row r="598" spans="2:6" s="9" customFormat="1">
      <c r="B598" s="7"/>
      <c r="C598" s="7"/>
      <c r="D598" s="7"/>
      <c r="E598" s="7"/>
      <c r="F598" s="7"/>
    </row>
    <row r="599" spans="2:6" s="9" customFormat="1">
      <c r="B599" s="7"/>
      <c r="C599" s="7"/>
      <c r="D599" s="7"/>
      <c r="E599" s="7"/>
      <c r="F599" s="7"/>
    </row>
    <row r="600" spans="2:6" s="9" customFormat="1">
      <c r="B600" s="7"/>
      <c r="C600" s="7"/>
      <c r="D600" s="7"/>
      <c r="E600" s="7"/>
      <c r="F600" s="7"/>
    </row>
    <row r="601" spans="2:6" s="9" customFormat="1">
      <c r="B601" s="7"/>
      <c r="C601" s="7"/>
      <c r="D601" s="7"/>
      <c r="E601" s="7"/>
      <c r="F601" s="7"/>
    </row>
    <row r="602" spans="2:6" s="9" customFormat="1">
      <c r="B602" s="7"/>
      <c r="C602" s="7"/>
      <c r="D602" s="7"/>
      <c r="E602" s="7"/>
      <c r="F602" s="7"/>
    </row>
    <row r="603" spans="2:6" s="9" customFormat="1">
      <c r="B603" s="7"/>
      <c r="C603" s="7"/>
      <c r="D603" s="7"/>
      <c r="E603" s="7"/>
      <c r="F603" s="7"/>
    </row>
    <row r="604" spans="2:6" s="9" customFormat="1">
      <c r="B604" s="7"/>
      <c r="C604" s="7"/>
      <c r="D604" s="7"/>
      <c r="E604" s="7"/>
      <c r="F604" s="7"/>
    </row>
    <row r="605" spans="2:6" s="9" customFormat="1">
      <c r="B605" s="7"/>
      <c r="C605" s="7"/>
      <c r="D605" s="7"/>
      <c r="E605" s="7"/>
      <c r="F605" s="7"/>
    </row>
    <row r="606" spans="2:6" s="9" customFormat="1">
      <c r="B606" s="7"/>
      <c r="C606" s="7"/>
      <c r="D606" s="7"/>
      <c r="E606" s="7"/>
      <c r="F606" s="7"/>
    </row>
    <row r="607" spans="2:6" s="9" customFormat="1">
      <c r="B607" s="7"/>
      <c r="C607" s="7"/>
      <c r="D607" s="7"/>
      <c r="E607" s="7"/>
      <c r="F607" s="7"/>
    </row>
    <row r="608" spans="2:6" s="9" customFormat="1">
      <c r="B608" s="7"/>
      <c r="C608" s="7"/>
      <c r="D608" s="7"/>
      <c r="E608" s="7"/>
      <c r="F608" s="7"/>
    </row>
    <row r="609" spans="2:6" s="9" customFormat="1">
      <c r="B609" s="7"/>
      <c r="C609" s="7"/>
      <c r="D609" s="7"/>
      <c r="E609" s="7"/>
      <c r="F609" s="7"/>
    </row>
    <row r="610" spans="2:6" s="9" customFormat="1">
      <c r="B610" s="7"/>
      <c r="C610" s="7"/>
      <c r="D610" s="7"/>
      <c r="E610" s="7"/>
      <c r="F610" s="7"/>
    </row>
    <row r="611" spans="2:6" s="9" customFormat="1">
      <c r="B611" s="7"/>
      <c r="C611" s="7"/>
      <c r="D611" s="7"/>
      <c r="E611" s="7"/>
      <c r="F611" s="7"/>
    </row>
    <row r="612" spans="2:6" s="9" customFormat="1">
      <c r="B612" s="7"/>
      <c r="C612" s="7"/>
      <c r="D612" s="7"/>
      <c r="E612" s="7"/>
      <c r="F612" s="7"/>
    </row>
    <row r="613" spans="2:6" s="9" customFormat="1">
      <c r="B613" s="7"/>
      <c r="C613" s="7"/>
      <c r="D613" s="7"/>
      <c r="E613" s="7"/>
      <c r="F613" s="7"/>
    </row>
    <row r="614" spans="2:6" s="9" customFormat="1">
      <c r="B614" s="7"/>
      <c r="C614" s="7"/>
      <c r="D614" s="7"/>
      <c r="E614" s="7"/>
      <c r="F614" s="7"/>
    </row>
    <row r="615" spans="2:6" s="9" customFormat="1">
      <c r="B615" s="7"/>
      <c r="C615" s="7"/>
      <c r="D615" s="7"/>
      <c r="E615" s="7"/>
      <c r="F615" s="7"/>
    </row>
    <row r="616" spans="2:6" s="9" customFormat="1">
      <c r="B616" s="7"/>
      <c r="C616" s="7"/>
      <c r="D616" s="7"/>
      <c r="E616" s="7"/>
      <c r="F616" s="7"/>
    </row>
    <row r="617" spans="2:6" s="9" customFormat="1">
      <c r="B617" s="7"/>
      <c r="C617" s="7"/>
      <c r="D617" s="7"/>
      <c r="E617" s="7"/>
      <c r="F617" s="7"/>
    </row>
    <row r="618" spans="2:6" s="9" customFormat="1">
      <c r="B618" s="7"/>
      <c r="C618" s="7"/>
      <c r="D618" s="7"/>
      <c r="E618" s="7"/>
      <c r="F618" s="7"/>
    </row>
    <row r="619" spans="2:6" s="9" customFormat="1">
      <c r="B619" s="7"/>
      <c r="C619" s="7"/>
      <c r="D619" s="7"/>
      <c r="E619" s="7"/>
      <c r="F619" s="7"/>
    </row>
    <row r="620" spans="2:6" s="9" customFormat="1">
      <c r="B620" s="7"/>
      <c r="C620" s="7"/>
      <c r="D620" s="7"/>
      <c r="E620" s="7"/>
      <c r="F620" s="7"/>
    </row>
    <row r="621" spans="2:6" s="9" customFormat="1">
      <c r="B621" s="7"/>
      <c r="C621" s="7"/>
      <c r="D621" s="7"/>
      <c r="E621" s="7"/>
      <c r="F621" s="7"/>
    </row>
    <row r="622" spans="2:6" s="9" customFormat="1">
      <c r="B622" s="7"/>
      <c r="C622" s="7"/>
      <c r="D622" s="7"/>
      <c r="E622" s="7"/>
      <c r="F622" s="7"/>
    </row>
    <row r="623" spans="2:6" s="9" customFormat="1">
      <c r="B623" s="7"/>
      <c r="C623" s="7"/>
      <c r="D623" s="7"/>
      <c r="E623" s="7"/>
      <c r="F623" s="7"/>
    </row>
    <row r="624" spans="2:6" s="9" customFormat="1">
      <c r="B624" s="7"/>
      <c r="C624" s="7"/>
      <c r="D624" s="7"/>
      <c r="E624" s="7"/>
      <c r="F624" s="7"/>
    </row>
    <row r="625" spans="2:6" s="9" customFormat="1">
      <c r="B625" s="7"/>
      <c r="C625" s="7"/>
      <c r="D625" s="7"/>
      <c r="E625" s="7"/>
      <c r="F625" s="7"/>
    </row>
    <row r="626" spans="2:6" s="9" customFormat="1">
      <c r="B626" s="7"/>
      <c r="C626" s="7"/>
      <c r="D626" s="7"/>
      <c r="E626" s="7"/>
      <c r="F626" s="7"/>
    </row>
    <row r="627" spans="2:6" s="9" customFormat="1">
      <c r="B627" s="7"/>
      <c r="C627" s="7"/>
      <c r="D627" s="7"/>
      <c r="E627" s="7"/>
      <c r="F627" s="7"/>
    </row>
    <row r="628" spans="2:6" s="9" customFormat="1">
      <c r="B628" s="7"/>
      <c r="C628" s="7"/>
      <c r="D628" s="7"/>
      <c r="E628" s="7"/>
      <c r="F628" s="7"/>
    </row>
    <row r="629" spans="2:6" s="9" customFormat="1">
      <c r="B629" s="7"/>
      <c r="C629" s="7"/>
      <c r="D629" s="7"/>
      <c r="E629" s="7"/>
      <c r="F629" s="7"/>
    </row>
    <row r="630" spans="2:6" s="9" customFormat="1">
      <c r="B630" s="7"/>
      <c r="C630" s="7"/>
      <c r="D630" s="7"/>
      <c r="E630" s="7"/>
      <c r="F630" s="7"/>
    </row>
    <row r="631" spans="2:6" s="9" customFormat="1">
      <c r="B631" s="7"/>
      <c r="C631" s="7"/>
      <c r="D631" s="7"/>
      <c r="E631" s="7"/>
      <c r="F631" s="7"/>
    </row>
    <row r="632" spans="2:6" s="9" customFormat="1">
      <c r="B632" s="7"/>
      <c r="C632" s="7"/>
      <c r="D632" s="7"/>
      <c r="E632" s="7"/>
      <c r="F632" s="7"/>
    </row>
    <row r="633" spans="2:6" s="9" customFormat="1">
      <c r="B633" s="7"/>
      <c r="C633" s="7"/>
      <c r="D633" s="7"/>
      <c r="E633" s="7"/>
      <c r="F633" s="7"/>
    </row>
    <row r="634" spans="2:6" s="9" customFormat="1">
      <c r="B634" s="7"/>
      <c r="C634" s="7"/>
      <c r="D634" s="7"/>
      <c r="E634" s="7"/>
      <c r="F634" s="7"/>
    </row>
    <row r="635" spans="2:6" s="9" customFormat="1">
      <c r="B635" s="7"/>
      <c r="C635" s="7"/>
      <c r="D635" s="7"/>
      <c r="E635" s="7"/>
      <c r="F635" s="7"/>
    </row>
    <row r="636" spans="2:6" s="9" customFormat="1">
      <c r="B636" s="7"/>
      <c r="C636" s="7"/>
      <c r="D636" s="7"/>
      <c r="E636" s="7"/>
      <c r="F636" s="7"/>
    </row>
    <row r="637" spans="2:6" s="9" customFormat="1">
      <c r="B637" s="7"/>
      <c r="C637" s="7"/>
      <c r="D637" s="7"/>
      <c r="E637" s="7"/>
      <c r="F637" s="7"/>
    </row>
    <row r="638" spans="2:6" s="9" customFormat="1">
      <c r="B638" s="7"/>
      <c r="C638" s="7"/>
      <c r="D638" s="7"/>
      <c r="E638" s="7"/>
      <c r="F638" s="7"/>
    </row>
    <row r="639" spans="2:6" s="9" customFormat="1">
      <c r="B639" s="7"/>
      <c r="C639" s="7"/>
      <c r="D639" s="7"/>
      <c r="E639" s="7"/>
      <c r="F639" s="7"/>
    </row>
    <row r="640" spans="2:6" s="9" customFormat="1">
      <c r="B640" s="7"/>
      <c r="C640" s="7"/>
      <c r="D640" s="7"/>
      <c r="E640" s="7"/>
      <c r="F640" s="7"/>
    </row>
    <row r="641" spans="2:6" s="9" customFormat="1">
      <c r="B641" s="7"/>
      <c r="C641" s="7"/>
      <c r="D641" s="7"/>
      <c r="E641" s="7"/>
      <c r="F641" s="7"/>
    </row>
    <row r="642" spans="2:6" s="9" customFormat="1">
      <c r="B642" s="7"/>
      <c r="C642" s="7"/>
      <c r="D642" s="7"/>
      <c r="E642" s="7"/>
      <c r="F642" s="7"/>
    </row>
    <row r="643" spans="2:6" s="9" customFormat="1">
      <c r="B643" s="7"/>
      <c r="C643" s="7"/>
      <c r="D643" s="7"/>
      <c r="E643" s="7"/>
      <c r="F643" s="7"/>
    </row>
    <row r="644" spans="2:6" s="9" customFormat="1">
      <c r="B644" s="7"/>
      <c r="C644" s="7"/>
      <c r="D644" s="7"/>
      <c r="E644" s="7"/>
      <c r="F644" s="7"/>
    </row>
    <row r="645" spans="2:6" s="9" customFormat="1">
      <c r="B645" s="7"/>
      <c r="C645" s="7"/>
      <c r="D645" s="7"/>
      <c r="E645" s="7"/>
      <c r="F645" s="7"/>
    </row>
    <row r="646" spans="2:6" s="9" customFormat="1">
      <c r="B646" s="7"/>
      <c r="C646" s="7"/>
      <c r="D646" s="7"/>
      <c r="E646" s="7"/>
      <c r="F646" s="7"/>
    </row>
    <row r="647" spans="2:6" s="9" customFormat="1">
      <c r="B647" s="7"/>
      <c r="C647" s="7"/>
      <c r="D647" s="7"/>
      <c r="E647" s="7"/>
      <c r="F647" s="7"/>
    </row>
    <row r="648" spans="2:6" s="9" customFormat="1">
      <c r="B648" s="7"/>
      <c r="C648" s="7"/>
      <c r="D648" s="7"/>
      <c r="E648" s="7"/>
      <c r="F648" s="7"/>
    </row>
    <row r="649" spans="2:6" s="9" customFormat="1">
      <c r="B649" s="7"/>
      <c r="C649" s="7"/>
      <c r="D649" s="7"/>
      <c r="E649" s="7"/>
      <c r="F649" s="7"/>
    </row>
    <row r="650" spans="2:6" s="9" customFormat="1">
      <c r="B650" s="7"/>
      <c r="C650" s="7"/>
      <c r="D650" s="7"/>
      <c r="E650" s="7"/>
      <c r="F650" s="7"/>
    </row>
    <row r="651" spans="2:6" s="9" customFormat="1">
      <c r="B651" s="7"/>
      <c r="C651" s="7"/>
      <c r="D651" s="7"/>
      <c r="E651" s="7"/>
      <c r="F651" s="7"/>
    </row>
    <row r="652" spans="2:6" s="9" customFormat="1">
      <c r="B652" s="7"/>
      <c r="C652" s="7"/>
      <c r="D652" s="7"/>
      <c r="E652" s="7"/>
      <c r="F652" s="7"/>
    </row>
    <row r="653" spans="2:6" s="9" customFormat="1">
      <c r="B653" s="7"/>
      <c r="C653" s="7"/>
      <c r="D653" s="7"/>
      <c r="E653" s="7"/>
      <c r="F653" s="7"/>
    </row>
    <row r="654" spans="2:6" s="9" customFormat="1">
      <c r="B654" s="7"/>
      <c r="C654" s="7"/>
      <c r="D654" s="7"/>
      <c r="E654" s="7"/>
      <c r="F654" s="7"/>
    </row>
    <row r="655" spans="2:6" s="9" customFormat="1">
      <c r="B655" s="7"/>
      <c r="C655" s="7"/>
      <c r="D655" s="7"/>
      <c r="E655" s="7"/>
      <c r="F655" s="7"/>
    </row>
    <row r="656" spans="2:6" s="9" customFormat="1">
      <c r="B656" s="7"/>
      <c r="C656" s="7"/>
      <c r="D656" s="7"/>
      <c r="E656" s="7"/>
      <c r="F656" s="7"/>
    </row>
    <row r="657" spans="2:6" s="9" customFormat="1">
      <c r="B657" s="7"/>
      <c r="C657" s="7"/>
      <c r="D657" s="7"/>
      <c r="E657" s="7"/>
      <c r="F657" s="7"/>
    </row>
    <row r="658" spans="2:6" s="9" customFormat="1">
      <c r="B658" s="7"/>
      <c r="C658" s="7"/>
      <c r="D658" s="7"/>
      <c r="E658" s="7"/>
      <c r="F658" s="7"/>
    </row>
    <row r="659" spans="2:6" s="9" customFormat="1">
      <c r="B659" s="7"/>
      <c r="C659" s="7"/>
      <c r="D659" s="7"/>
      <c r="E659" s="7"/>
      <c r="F659" s="7"/>
    </row>
    <row r="660" spans="2:6" s="9" customFormat="1">
      <c r="B660" s="7"/>
      <c r="C660" s="7"/>
      <c r="D660" s="7"/>
      <c r="E660" s="7"/>
      <c r="F660" s="7"/>
    </row>
    <row r="661" spans="2:6" s="9" customFormat="1">
      <c r="B661" s="7"/>
      <c r="C661" s="7"/>
      <c r="D661" s="7"/>
      <c r="E661" s="7"/>
      <c r="F661" s="7"/>
    </row>
    <row r="662" spans="2:6" s="9" customFormat="1">
      <c r="B662" s="7"/>
      <c r="C662" s="7"/>
      <c r="D662" s="7"/>
      <c r="E662" s="7"/>
      <c r="F662" s="7"/>
    </row>
    <row r="663" spans="2:6" s="9" customFormat="1">
      <c r="B663" s="7"/>
      <c r="C663" s="7"/>
      <c r="D663" s="7"/>
      <c r="E663" s="7"/>
      <c r="F663" s="7"/>
    </row>
    <row r="664" spans="2:6" s="9" customFormat="1">
      <c r="B664" s="7"/>
      <c r="C664" s="7"/>
      <c r="D664" s="7"/>
      <c r="E664" s="7"/>
      <c r="F664" s="7"/>
    </row>
    <row r="665" spans="2:6" s="9" customFormat="1">
      <c r="B665" s="7"/>
      <c r="C665" s="7"/>
      <c r="D665" s="7"/>
      <c r="E665" s="7"/>
      <c r="F665" s="7"/>
    </row>
    <row r="666" spans="2:6" s="9" customFormat="1">
      <c r="B666" s="7"/>
      <c r="C666" s="7"/>
      <c r="D666" s="7"/>
      <c r="E666" s="7"/>
      <c r="F666" s="7"/>
    </row>
    <row r="667" spans="2:6" s="9" customFormat="1">
      <c r="B667" s="7"/>
      <c r="C667" s="7"/>
      <c r="D667" s="7"/>
      <c r="E667" s="7"/>
      <c r="F667" s="7"/>
    </row>
    <row r="668" spans="2:6" s="9" customFormat="1">
      <c r="B668" s="7"/>
      <c r="C668" s="7"/>
      <c r="D668" s="7"/>
      <c r="E668" s="7"/>
      <c r="F668" s="7"/>
    </row>
    <row r="669" spans="2:6" s="9" customFormat="1">
      <c r="B669" s="7"/>
      <c r="C669" s="7"/>
      <c r="D669" s="7"/>
      <c r="E669" s="7"/>
      <c r="F669" s="7"/>
    </row>
    <row r="670" spans="2:6" s="9" customFormat="1">
      <c r="B670" s="7"/>
      <c r="C670" s="7"/>
      <c r="D670" s="7"/>
      <c r="E670" s="7"/>
      <c r="F670" s="7"/>
    </row>
    <row r="671" spans="2:6" s="9" customFormat="1">
      <c r="B671" s="7"/>
      <c r="C671" s="7"/>
      <c r="D671" s="7"/>
      <c r="E671" s="7"/>
      <c r="F671" s="7"/>
    </row>
    <row r="672" spans="2:6" s="9" customFormat="1">
      <c r="B672" s="7"/>
      <c r="C672" s="7"/>
      <c r="D672" s="7"/>
      <c r="E672" s="7"/>
      <c r="F672" s="7"/>
    </row>
    <row r="673" spans="2:6" s="9" customFormat="1">
      <c r="B673" s="7"/>
      <c r="C673" s="7"/>
      <c r="D673" s="7"/>
      <c r="E673" s="7"/>
      <c r="F673" s="7"/>
    </row>
    <row r="674" spans="2:6" s="9" customFormat="1">
      <c r="B674" s="7"/>
      <c r="C674" s="7"/>
      <c r="D674" s="7"/>
      <c r="E674" s="7"/>
      <c r="F674" s="7"/>
    </row>
    <row r="675" spans="2:6" s="9" customFormat="1">
      <c r="B675" s="7"/>
      <c r="C675" s="7"/>
      <c r="D675" s="7"/>
      <c r="E675" s="7"/>
      <c r="F675" s="7"/>
    </row>
    <row r="676" spans="2:6" s="9" customFormat="1">
      <c r="B676" s="7"/>
      <c r="C676" s="7"/>
      <c r="D676" s="7"/>
      <c r="E676" s="7"/>
      <c r="F676" s="7"/>
    </row>
    <row r="677" spans="2:6" s="9" customFormat="1">
      <c r="B677" s="7"/>
      <c r="C677" s="7"/>
      <c r="D677" s="7"/>
      <c r="E677" s="7"/>
      <c r="F677" s="7"/>
    </row>
    <row r="678" spans="2:6" s="9" customFormat="1">
      <c r="B678" s="7"/>
      <c r="C678" s="7"/>
      <c r="D678" s="7"/>
      <c r="E678" s="7"/>
      <c r="F678" s="7"/>
    </row>
    <row r="679" spans="2:6" s="9" customFormat="1">
      <c r="B679" s="7"/>
      <c r="C679" s="7"/>
      <c r="D679" s="7"/>
      <c r="E679" s="7"/>
      <c r="F679" s="7"/>
    </row>
    <row r="680" spans="2:6" s="9" customFormat="1">
      <c r="B680" s="7"/>
      <c r="C680" s="7"/>
      <c r="D680" s="7"/>
      <c r="E680" s="7"/>
      <c r="F680" s="7"/>
    </row>
    <row r="681" spans="2:6" s="9" customFormat="1">
      <c r="B681" s="7"/>
      <c r="C681" s="7"/>
      <c r="D681" s="7"/>
      <c r="E681" s="7"/>
      <c r="F681" s="7"/>
    </row>
    <row r="682" spans="2:6" s="9" customFormat="1">
      <c r="B682" s="7"/>
      <c r="C682" s="7"/>
      <c r="D682" s="7"/>
      <c r="E682" s="7"/>
      <c r="F682" s="7"/>
    </row>
    <row r="683" spans="2:6" s="9" customFormat="1">
      <c r="B683" s="7"/>
      <c r="C683" s="7"/>
      <c r="D683" s="7"/>
      <c r="E683" s="7"/>
      <c r="F683" s="7"/>
    </row>
    <row r="684" spans="2:6" s="9" customFormat="1">
      <c r="B684" s="7"/>
      <c r="C684" s="7"/>
      <c r="D684" s="7"/>
      <c r="E684" s="7"/>
      <c r="F684" s="7"/>
    </row>
    <row r="685" spans="2:6" s="9" customFormat="1">
      <c r="B685" s="7"/>
      <c r="C685" s="7"/>
      <c r="D685" s="7"/>
      <c r="E685" s="7"/>
      <c r="F685" s="7"/>
    </row>
    <row r="686" spans="2:6" s="9" customFormat="1">
      <c r="B686" s="7"/>
      <c r="C686" s="7"/>
      <c r="D686" s="7"/>
      <c r="E686" s="7"/>
      <c r="F686" s="7"/>
    </row>
    <row r="687" spans="2:6" s="9" customFormat="1">
      <c r="B687" s="7"/>
      <c r="C687" s="7"/>
      <c r="D687" s="7"/>
      <c r="E687" s="7"/>
      <c r="F687" s="7"/>
    </row>
    <row r="688" spans="2:6" s="9" customFormat="1">
      <c r="B688" s="7"/>
      <c r="C688" s="7"/>
      <c r="D688" s="7"/>
      <c r="E688" s="7"/>
      <c r="F688" s="7"/>
    </row>
    <row r="689" spans="2:6" s="9" customFormat="1">
      <c r="B689" s="7"/>
      <c r="C689" s="7"/>
      <c r="D689" s="7"/>
      <c r="E689" s="7"/>
      <c r="F689" s="7"/>
    </row>
    <row r="690" spans="2:6" s="9" customFormat="1">
      <c r="B690" s="7"/>
      <c r="C690" s="7"/>
      <c r="D690" s="7"/>
      <c r="E690" s="7"/>
      <c r="F690" s="7"/>
    </row>
    <row r="691" spans="2:6" s="9" customFormat="1">
      <c r="B691" s="7"/>
      <c r="C691" s="7"/>
      <c r="D691" s="7"/>
      <c r="E691" s="7"/>
      <c r="F691" s="7"/>
    </row>
    <row r="692" spans="2:6" s="9" customFormat="1">
      <c r="B692" s="7"/>
      <c r="C692" s="7"/>
      <c r="D692" s="7"/>
      <c r="E692" s="7"/>
      <c r="F692" s="7"/>
    </row>
    <row r="693" spans="2:6" s="9" customFormat="1">
      <c r="B693" s="7"/>
      <c r="C693" s="7"/>
      <c r="D693" s="7"/>
      <c r="E693" s="7"/>
      <c r="F693" s="7"/>
    </row>
    <row r="694" spans="2:6" s="9" customFormat="1">
      <c r="B694" s="7"/>
      <c r="C694" s="7"/>
      <c r="D694" s="7"/>
      <c r="E694" s="7"/>
      <c r="F694" s="7"/>
    </row>
    <row r="695" spans="2:6" s="9" customFormat="1">
      <c r="B695" s="7"/>
      <c r="C695" s="7"/>
      <c r="D695" s="7"/>
      <c r="E695" s="7"/>
      <c r="F695" s="7"/>
    </row>
    <row r="696" spans="2:6" s="9" customFormat="1">
      <c r="B696" s="7"/>
      <c r="C696" s="7"/>
      <c r="D696" s="7"/>
      <c r="E696" s="7"/>
      <c r="F696" s="7"/>
    </row>
    <row r="697" spans="2:6" s="9" customFormat="1">
      <c r="B697" s="7"/>
      <c r="C697" s="7"/>
      <c r="D697" s="7"/>
      <c r="E697" s="7"/>
      <c r="F697" s="7"/>
    </row>
    <row r="698" spans="2:6" s="9" customFormat="1">
      <c r="B698" s="7"/>
      <c r="C698" s="7"/>
      <c r="D698" s="7"/>
      <c r="E698" s="7"/>
      <c r="F698" s="7"/>
    </row>
    <row r="699" spans="2:6" s="9" customFormat="1">
      <c r="B699" s="7"/>
      <c r="C699" s="7"/>
      <c r="D699" s="7"/>
      <c r="E699" s="7"/>
      <c r="F699" s="7"/>
    </row>
    <row r="700" spans="2:6" s="9" customFormat="1">
      <c r="B700" s="7"/>
      <c r="C700" s="7"/>
      <c r="D700" s="7"/>
      <c r="E700" s="7"/>
      <c r="F700" s="7"/>
    </row>
    <row r="701" spans="2:6" s="9" customFormat="1">
      <c r="B701" s="7"/>
      <c r="C701" s="7"/>
      <c r="D701" s="7"/>
      <c r="E701" s="7"/>
      <c r="F701" s="7"/>
    </row>
    <row r="702" spans="2:6" s="9" customFormat="1">
      <c r="B702" s="7"/>
      <c r="C702" s="7"/>
      <c r="D702" s="7"/>
      <c r="E702" s="7"/>
      <c r="F702" s="7"/>
    </row>
    <row r="703" spans="2:6" s="9" customFormat="1">
      <c r="B703" s="7"/>
      <c r="C703" s="7"/>
      <c r="D703" s="7"/>
      <c r="E703" s="7"/>
      <c r="F703" s="7"/>
    </row>
    <row r="704" spans="2:6" s="9" customFormat="1">
      <c r="B704" s="7"/>
      <c r="C704" s="7"/>
      <c r="D704" s="7"/>
      <c r="E704" s="7"/>
      <c r="F704" s="7"/>
    </row>
    <row r="705" spans="2:6" s="9" customFormat="1">
      <c r="B705" s="7"/>
      <c r="C705" s="7"/>
      <c r="D705" s="7"/>
      <c r="E705" s="7"/>
      <c r="F705" s="7"/>
    </row>
    <row r="706" spans="2:6" s="9" customFormat="1">
      <c r="B706" s="7"/>
      <c r="C706" s="7"/>
      <c r="D706" s="7"/>
      <c r="E706" s="7"/>
      <c r="F706" s="7"/>
    </row>
    <row r="707" spans="2:6" s="9" customFormat="1">
      <c r="B707" s="7"/>
      <c r="C707" s="7"/>
      <c r="D707" s="7"/>
      <c r="E707" s="7"/>
      <c r="F707" s="7"/>
    </row>
    <row r="708" spans="2:6" s="9" customFormat="1">
      <c r="B708" s="7"/>
      <c r="C708" s="7"/>
      <c r="D708" s="7"/>
      <c r="E708" s="7"/>
      <c r="F708" s="7"/>
    </row>
    <row r="709" spans="2:6" s="9" customFormat="1">
      <c r="B709" s="7"/>
      <c r="C709" s="7"/>
      <c r="D709" s="7"/>
      <c r="E709" s="7"/>
      <c r="F709" s="7"/>
    </row>
    <row r="710" spans="2:6" s="9" customFormat="1">
      <c r="B710" s="7"/>
      <c r="C710" s="7"/>
      <c r="D710" s="7"/>
      <c r="E710" s="7"/>
      <c r="F710" s="7"/>
    </row>
    <row r="711" spans="2:6" s="9" customFormat="1">
      <c r="B711" s="7"/>
      <c r="C711" s="7"/>
      <c r="D711" s="7"/>
      <c r="E711" s="7"/>
      <c r="F711" s="7"/>
    </row>
    <row r="712" spans="2:6" s="9" customFormat="1">
      <c r="B712" s="7"/>
      <c r="C712" s="7"/>
      <c r="D712" s="7"/>
      <c r="E712" s="7"/>
      <c r="F712" s="7"/>
    </row>
    <row r="713" spans="2:6" s="9" customFormat="1">
      <c r="B713" s="7"/>
      <c r="C713" s="7"/>
      <c r="D713" s="7"/>
      <c r="E713" s="7"/>
      <c r="F713" s="7"/>
    </row>
    <row r="714" spans="2:6" s="9" customFormat="1">
      <c r="B714" s="7"/>
      <c r="C714" s="7"/>
      <c r="D714" s="7"/>
      <c r="E714" s="7"/>
      <c r="F714" s="7"/>
    </row>
    <row r="715" spans="2:6" s="9" customFormat="1">
      <c r="B715" s="7"/>
      <c r="C715" s="7"/>
      <c r="D715" s="7"/>
      <c r="E715" s="7"/>
      <c r="F715" s="7"/>
    </row>
    <row r="716" spans="2:6" s="9" customFormat="1">
      <c r="B716" s="7"/>
      <c r="C716" s="7"/>
      <c r="D716" s="7"/>
      <c r="E716" s="7"/>
      <c r="F716" s="7"/>
    </row>
    <row r="717" spans="2:6" s="9" customFormat="1">
      <c r="B717" s="7"/>
      <c r="C717" s="7"/>
      <c r="D717" s="7"/>
      <c r="E717" s="7"/>
      <c r="F717" s="7"/>
    </row>
    <row r="718" spans="2:6" s="9" customFormat="1">
      <c r="B718" s="7"/>
      <c r="C718" s="7"/>
      <c r="D718" s="7"/>
      <c r="E718" s="7"/>
      <c r="F718" s="7"/>
    </row>
    <row r="719" spans="2:6" s="9" customFormat="1">
      <c r="B719" s="7"/>
      <c r="C719" s="7"/>
      <c r="D719" s="7"/>
      <c r="E719" s="7"/>
      <c r="F719" s="7"/>
    </row>
    <row r="720" spans="2:6" s="9" customFormat="1">
      <c r="B720" s="7"/>
      <c r="C720" s="7"/>
      <c r="D720" s="7"/>
      <c r="E720" s="7"/>
      <c r="F720" s="7"/>
    </row>
    <row r="721" spans="2:6" s="9" customFormat="1">
      <c r="B721" s="7"/>
      <c r="C721" s="7"/>
      <c r="D721" s="7"/>
      <c r="E721" s="7"/>
      <c r="F721" s="7"/>
    </row>
    <row r="722" spans="2:6" s="9" customFormat="1">
      <c r="B722" s="7"/>
      <c r="C722" s="7"/>
      <c r="D722" s="7"/>
      <c r="E722" s="7"/>
      <c r="F722" s="7"/>
    </row>
    <row r="723" spans="2:6" s="9" customFormat="1">
      <c r="B723" s="7"/>
      <c r="C723" s="7"/>
      <c r="D723" s="7"/>
      <c r="E723" s="7"/>
      <c r="F723" s="7"/>
    </row>
    <row r="724" spans="2:6" s="9" customFormat="1">
      <c r="B724" s="7"/>
      <c r="C724" s="7"/>
      <c r="D724" s="7"/>
      <c r="E724" s="7"/>
      <c r="F724" s="7"/>
    </row>
    <row r="725" spans="2:6" s="9" customFormat="1">
      <c r="B725" s="7"/>
      <c r="C725" s="7"/>
      <c r="D725" s="7"/>
      <c r="E725" s="7"/>
      <c r="F725" s="7"/>
    </row>
    <row r="726" spans="2:6" s="9" customFormat="1">
      <c r="B726" s="7"/>
      <c r="C726" s="7"/>
      <c r="D726" s="7"/>
      <c r="E726" s="7"/>
      <c r="F726" s="7"/>
    </row>
    <row r="727" spans="2:6" s="9" customFormat="1">
      <c r="B727" s="7"/>
      <c r="C727" s="7"/>
      <c r="D727" s="7"/>
      <c r="E727" s="7"/>
      <c r="F727" s="7"/>
    </row>
    <row r="728" spans="2:6" s="9" customFormat="1">
      <c r="B728" s="7"/>
      <c r="C728" s="7"/>
      <c r="D728" s="7"/>
      <c r="E728" s="7"/>
      <c r="F728" s="7"/>
    </row>
    <row r="729" spans="2:6" s="9" customFormat="1">
      <c r="B729" s="7"/>
      <c r="C729" s="7"/>
      <c r="D729" s="7"/>
      <c r="E729" s="7"/>
      <c r="F729" s="7"/>
    </row>
    <row r="730" spans="2:6" s="9" customFormat="1">
      <c r="B730" s="7"/>
      <c r="C730" s="7"/>
      <c r="D730" s="7"/>
      <c r="E730" s="7"/>
      <c r="F730" s="7"/>
    </row>
    <row r="731" spans="2:6" s="9" customFormat="1">
      <c r="B731" s="7"/>
      <c r="C731" s="7"/>
      <c r="D731" s="7"/>
      <c r="E731" s="7"/>
      <c r="F731" s="7"/>
    </row>
    <row r="732" spans="2:6" s="9" customFormat="1">
      <c r="B732" s="7"/>
      <c r="C732" s="7"/>
      <c r="D732" s="7"/>
      <c r="E732" s="7"/>
      <c r="F732" s="7"/>
    </row>
    <row r="733" spans="2:6" s="9" customFormat="1">
      <c r="B733" s="7"/>
      <c r="C733" s="7"/>
      <c r="D733" s="7"/>
      <c r="E733" s="7"/>
      <c r="F733" s="7"/>
    </row>
    <row r="734" spans="2:6" s="9" customFormat="1">
      <c r="B734" s="7"/>
      <c r="C734" s="7"/>
      <c r="D734" s="7"/>
      <c r="E734" s="7"/>
      <c r="F734" s="7"/>
    </row>
    <row r="735" spans="2:6" s="9" customFormat="1">
      <c r="B735" s="7"/>
      <c r="C735" s="7"/>
      <c r="D735" s="7"/>
      <c r="E735" s="7"/>
      <c r="F735" s="7"/>
    </row>
    <row r="736" spans="2:6" s="9" customFormat="1">
      <c r="B736" s="7"/>
      <c r="C736" s="7"/>
      <c r="D736" s="7"/>
      <c r="E736" s="7"/>
      <c r="F736" s="7"/>
    </row>
    <row r="737" spans="2:6" s="9" customFormat="1">
      <c r="B737" s="7"/>
      <c r="C737" s="7"/>
      <c r="D737" s="7"/>
      <c r="E737" s="7"/>
      <c r="F737" s="7"/>
    </row>
    <row r="738" spans="2:6" s="9" customFormat="1">
      <c r="B738" s="7"/>
      <c r="C738" s="7"/>
      <c r="D738" s="7"/>
      <c r="E738" s="7"/>
      <c r="F738" s="7"/>
    </row>
    <row r="739" spans="2:6" s="9" customFormat="1">
      <c r="B739" s="7"/>
      <c r="C739" s="7"/>
      <c r="D739" s="7"/>
      <c r="E739" s="7"/>
      <c r="F739" s="7"/>
    </row>
    <row r="740" spans="2:6" s="9" customFormat="1">
      <c r="B740" s="7"/>
      <c r="C740" s="7"/>
      <c r="D740" s="7"/>
      <c r="E740" s="7"/>
      <c r="F740" s="7"/>
    </row>
    <row r="741" spans="2:6" s="9" customFormat="1">
      <c r="B741" s="7"/>
      <c r="C741" s="7"/>
      <c r="D741" s="7"/>
      <c r="E741" s="7"/>
      <c r="F741" s="7"/>
    </row>
    <row r="742" spans="2:6" s="9" customFormat="1">
      <c r="B742" s="7"/>
      <c r="C742" s="7"/>
      <c r="D742" s="7"/>
      <c r="E742" s="7"/>
      <c r="F742" s="7"/>
    </row>
    <row r="743" spans="2:6" s="9" customFormat="1">
      <c r="B743" s="7"/>
      <c r="C743" s="7"/>
      <c r="D743" s="7"/>
      <c r="E743" s="7"/>
      <c r="F743" s="7"/>
    </row>
    <row r="744" spans="2:6" s="9" customFormat="1">
      <c r="B744" s="7"/>
      <c r="C744" s="7"/>
      <c r="D744" s="7"/>
      <c r="E744" s="7"/>
      <c r="F744" s="7"/>
    </row>
    <row r="745" spans="2:6" s="9" customFormat="1">
      <c r="B745" s="7"/>
      <c r="C745" s="7"/>
      <c r="D745" s="7"/>
      <c r="E745" s="7"/>
      <c r="F745" s="7"/>
    </row>
    <row r="746" spans="2:6" s="9" customFormat="1">
      <c r="B746" s="7"/>
      <c r="C746" s="7"/>
      <c r="D746" s="7"/>
      <c r="E746" s="7"/>
      <c r="F746" s="7"/>
    </row>
    <row r="747" spans="2:6" s="9" customFormat="1">
      <c r="B747" s="7"/>
      <c r="C747" s="7"/>
      <c r="D747" s="7"/>
      <c r="E747" s="7"/>
      <c r="F747" s="7"/>
    </row>
    <row r="748" spans="2:6" s="9" customFormat="1">
      <c r="B748" s="7"/>
      <c r="C748" s="7"/>
      <c r="D748" s="7"/>
      <c r="E748" s="7"/>
      <c r="F748" s="7"/>
    </row>
    <row r="749" spans="2:6" s="9" customFormat="1">
      <c r="B749" s="7"/>
      <c r="C749" s="7"/>
      <c r="D749" s="7"/>
      <c r="E749" s="7"/>
      <c r="F749" s="7"/>
    </row>
    <row r="750" spans="2:6" s="9" customFormat="1">
      <c r="B750" s="7"/>
      <c r="C750" s="7"/>
      <c r="D750" s="7"/>
      <c r="E750" s="7"/>
      <c r="F750" s="7"/>
    </row>
    <row r="751" spans="2:6" s="9" customFormat="1">
      <c r="B751" s="7"/>
      <c r="C751" s="7"/>
      <c r="D751" s="7"/>
      <c r="E751" s="7"/>
      <c r="F751" s="7"/>
    </row>
    <row r="752" spans="2:6" s="9" customFormat="1">
      <c r="B752" s="7"/>
      <c r="C752" s="7"/>
      <c r="D752" s="7"/>
      <c r="E752" s="7"/>
      <c r="F752" s="7"/>
    </row>
    <row r="753" spans="2:6" s="9" customFormat="1">
      <c r="B753" s="7"/>
      <c r="C753" s="7"/>
      <c r="D753" s="7"/>
      <c r="E753" s="7"/>
      <c r="F753" s="7"/>
    </row>
    <row r="754" spans="2:6" s="9" customFormat="1">
      <c r="B754" s="7"/>
      <c r="C754" s="7"/>
      <c r="D754" s="7"/>
      <c r="E754" s="7"/>
      <c r="F754" s="7"/>
    </row>
    <row r="755" spans="2:6" s="9" customFormat="1">
      <c r="B755" s="7"/>
      <c r="C755" s="7"/>
      <c r="D755" s="7"/>
      <c r="E755" s="7"/>
      <c r="F755" s="7"/>
    </row>
    <row r="756" spans="2:6" s="9" customFormat="1">
      <c r="B756" s="7"/>
      <c r="C756" s="7"/>
      <c r="D756" s="7"/>
      <c r="E756" s="7"/>
      <c r="F756" s="7"/>
    </row>
    <row r="757" spans="2:6" s="9" customFormat="1">
      <c r="B757" s="7"/>
      <c r="C757" s="7"/>
      <c r="D757" s="7"/>
      <c r="E757" s="7"/>
      <c r="F757" s="7"/>
    </row>
    <row r="758" spans="2:6" s="9" customFormat="1">
      <c r="B758" s="7"/>
      <c r="C758" s="7"/>
      <c r="D758" s="7"/>
      <c r="E758" s="7"/>
      <c r="F758" s="7"/>
    </row>
    <row r="759" spans="2:6" s="9" customFormat="1">
      <c r="B759" s="7"/>
      <c r="C759" s="7"/>
      <c r="D759" s="7"/>
      <c r="E759" s="7"/>
      <c r="F759" s="7"/>
    </row>
    <row r="760" spans="2:6" s="9" customFormat="1">
      <c r="B760" s="7"/>
      <c r="C760" s="7"/>
      <c r="D760" s="7"/>
      <c r="E760" s="7"/>
      <c r="F760" s="7"/>
    </row>
    <row r="761" spans="2:6" s="9" customFormat="1">
      <c r="B761" s="7"/>
      <c r="C761" s="7"/>
      <c r="D761" s="7"/>
      <c r="E761" s="7"/>
      <c r="F761" s="7"/>
    </row>
    <row r="762" spans="2:6" s="9" customFormat="1">
      <c r="B762" s="7"/>
      <c r="C762" s="7"/>
      <c r="D762" s="7"/>
      <c r="E762" s="7"/>
      <c r="F762" s="7"/>
    </row>
    <row r="763" spans="2:6" s="9" customFormat="1">
      <c r="B763" s="7"/>
      <c r="C763" s="7"/>
      <c r="D763" s="7"/>
      <c r="E763" s="7"/>
      <c r="F763" s="7"/>
    </row>
    <row r="764" spans="2:6" s="9" customFormat="1">
      <c r="B764" s="7"/>
      <c r="C764" s="7"/>
      <c r="D764" s="7"/>
      <c r="E764" s="7"/>
      <c r="F764" s="7"/>
    </row>
    <row r="765" spans="2:6" s="9" customFormat="1">
      <c r="B765" s="7"/>
      <c r="C765" s="7"/>
      <c r="D765" s="7"/>
      <c r="E765" s="7"/>
      <c r="F765" s="7"/>
    </row>
    <row r="766" spans="2:6" s="9" customFormat="1">
      <c r="B766" s="7"/>
      <c r="C766" s="7"/>
      <c r="D766" s="7"/>
      <c r="E766" s="7"/>
      <c r="F766" s="7"/>
    </row>
    <row r="767" spans="2:6" s="9" customFormat="1">
      <c r="B767" s="7"/>
      <c r="C767" s="7"/>
      <c r="D767" s="7"/>
      <c r="E767" s="7"/>
      <c r="F767" s="7"/>
    </row>
    <row r="768" spans="2:6" s="9" customFormat="1">
      <c r="B768" s="7"/>
      <c r="C768" s="7"/>
      <c r="D768" s="7"/>
      <c r="E768" s="7"/>
      <c r="F768" s="7"/>
    </row>
    <row r="769" spans="2:6" s="9" customFormat="1">
      <c r="B769" s="7"/>
      <c r="C769" s="7"/>
      <c r="D769" s="7"/>
      <c r="E769" s="7"/>
      <c r="F769" s="7"/>
    </row>
    <row r="770" spans="2:6" s="9" customFormat="1">
      <c r="B770" s="7"/>
      <c r="C770" s="7"/>
      <c r="D770" s="7"/>
      <c r="E770" s="7"/>
      <c r="F770" s="7"/>
    </row>
    <row r="771" spans="2:6" s="9" customFormat="1">
      <c r="B771" s="7"/>
      <c r="C771" s="7"/>
      <c r="D771" s="7"/>
      <c r="E771" s="7"/>
      <c r="F771" s="7"/>
    </row>
    <row r="772" spans="2:6" s="9" customFormat="1">
      <c r="B772" s="7"/>
      <c r="C772" s="7"/>
      <c r="D772" s="7"/>
      <c r="E772" s="7"/>
      <c r="F772" s="7"/>
    </row>
    <row r="773" spans="2:6" s="9" customFormat="1">
      <c r="B773" s="7"/>
      <c r="C773" s="7"/>
      <c r="D773" s="7"/>
      <c r="E773" s="7"/>
      <c r="F773" s="7"/>
    </row>
    <row r="774" spans="2:6" s="9" customFormat="1">
      <c r="B774" s="7"/>
      <c r="C774" s="7"/>
      <c r="D774" s="7"/>
      <c r="E774" s="7"/>
      <c r="F774" s="7"/>
    </row>
    <row r="775" spans="2:6" s="9" customFormat="1">
      <c r="B775" s="7"/>
      <c r="C775" s="7"/>
      <c r="D775" s="7"/>
      <c r="E775" s="7"/>
      <c r="F775" s="7"/>
    </row>
    <row r="776" spans="2:6" s="9" customFormat="1">
      <c r="B776" s="7"/>
      <c r="C776" s="7"/>
      <c r="D776" s="7"/>
      <c r="E776" s="7"/>
      <c r="F776" s="7"/>
    </row>
    <row r="777" spans="2:6" s="9" customFormat="1">
      <c r="B777" s="7"/>
      <c r="C777" s="7"/>
      <c r="D777" s="7"/>
      <c r="E777" s="7"/>
      <c r="F777" s="7"/>
    </row>
    <row r="778" spans="2:6" s="9" customFormat="1">
      <c r="B778" s="7"/>
      <c r="C778" s="7"/>
      <c r="D778" s="7"/>
      <c r="E778" s="7"/>
      <c r="F778" s="7"/>
    </row>
    <row r="779" spans="2:6" s="9" customFormat="1">
      <c r="B779" s="7"/>
      <c r="C779" s="7"/>
      <c r="D779" s="7"/>
      <c r="E779" s="7"/>
      <c r="F779" s="7"/>
    </row>
    <row r="780" spans="2:6" s="9" customFormat="1">
      <c r="B780" s="7"/>
      <c r="C780" s="7"/>
      <c r="D780" s="7"/>
      <c r="E780" s="7"/>
      <c r="F780" s="7"/>
    </row>
    <row r="781" spans="2:6" s="9" customFormat="1">
      <c r="B781" s="7"/>
      <c r="C781" s="7"/>
      <c r="D781" s="7"/>
      <c r="E781" s="7"/>
      <c r="F781" s="7"/>
    </row>
    <row r="782" spans="2:6" s="9" customFormat="1">
      <c r="B782" s="7"/>
      <c r="C782" s="7"/>
      <c r="D782" s="7"/>
      <c r="E782" s="7"/>
      <c r="F782" s="7"/>
    </row>
    <row r="783" spans="2:6" s="9" customFormat="1">
      <c r="B783" s="7"/>
      <c r="C783" s="7"/>
      <c r="D783" s="7"/>
      <c r="E783" s="7"/>
      <c r="F783" s="7"/>
    </row>
    <row r="784" spans="2:6" s="9" customFormat="1">
      <c r="B784" s="7"/>
      <c r="C784" s="7"/>
      <c r="D784" s="7"/>
      <c r="E784" s="7"/>
      <c r="F784" s="7"/>
    </row>
    <row r="785" spans="2:6" s="9" customFormat="1">
      <c r="B785" s="7"/>
      <c r="C785" s="7"/>
      <c r="D785" s="7"/>
      <c r="E785" s="7"/>
      <c r="F785" s="7"/>
    </row>
    <row r="786" spans="2:6" s="9" customFormat="1">
      <c r="B786" s="7"/>
      <c r="C786" s="7"/>
      <c r="D786" s="7"/>
      <c r="E786" s="7"/>
      <c r="F786" s="7"/>
    </row>
    <row r="787" spans="2:6" s="9" customFormat="1">
      <c r="B787" s="7"/>
      <c r="C787" s="7"/>
      <c r="D787" s="7"/>
      <c r="E787" s="7"/>
      <c r="F787" s="7"/>
    </row>
    <row r="788" spans="2:6" s="9" customFormat="1">
      <c r="B788" s="7"/>
      <c r="C788" s="7"/>
      <c r="D788" s="7"/>
      <c r="E788" s="7"/>
      <c r="F788" s="7"/>
    </row>
    <row r="789" spans="2:6" s="9" customFormat="1">
      <c r="B789" s="7"/>
      <c r="C789" s="7"/>
      <c r="D789" s="7"/>
      <c r="E789" s="7"/>
      <c r="F789" s="7"/>
    </row>
    <row r="790" spans="2:6" s="9" customFormat="1">
      <c r="B790" s="7"/>
      <c r="C790" s="7"/>
      <c r="D790" s="7"/>
      <c r="E790" s="7"/>
      <c r="F790" s="7"/>
    </row>
    <row r="791" spans="2:6" s="9" customFormat="1">
      <c r="B791" s="7"/>
      <c r="C791" s="7"/>
      <c r="D791" s="7"/>
      <c r="E791" s="7"/>
      <c r="F791" s="7"/>
    </row>
    <row r="792" spans="2:6" s="9" customFormat="1">
      <c r="B792" s="7"/>
      <c r="C792" s="7"/>
      <c r="D792" s="7"/>
      <c r="E792" s="7"/>
      <c r="F792" s="7"/>
    </row>
    <row r="793" spans="2:6" s="9" customFormat="1">
      <c r="B793" s="7"/>
      <c r="C793" s="7"/>
      <c r="D793" s="7"/>
      <c r="E793" s="7"/>
      <c r="F793" s="7"/>
    </row>
    <row r="794" spans="2:6" s="9" customFormat="1">
      <c r="B794" s="7"/>
      <c r="C794" s="7"/>
      <c r="D794" s="7"/>
      <c r="E794" s="7"/>
      <c r="F794" s="7"/>
    </row>
    <row r="795" spans="2:6" s="9" customFormat="1">
      <c r="B795" s="7"/>
      <c r="C795" s="7"/>
      <c r="D795" s="7"/>
      <c r="E795" s="7"/>
      <c r="F795" s="7"/>
    </row>
    <row r="796" spans="2:6" s="9" customFormat="1">
      <c r="B796" s="7"/>
      <c r="C796" s="7"/>
      <c r="D796" s="7"/>
      <c r="E796" s="7"/>
      <c r="F796" s="7"/>
    </row>
    <row r="797" spans="2:6" s="9" customFormat="1">
      <c r="B797" s="7"/>
      <c r="C797" s="7"/>
      <c r="D797" s="7"/>
      <c r="E797" s="7"/>
      <c r="F797" s="7"/>
    </row>
    <row r="798" spans="2:6" s="9" customFormat="1">
      <c r="B798" s="7"/>
      <c r="C798" s="7"/>
      <c r="D798" s="7"/>
      <c r="E798" s="7"/>
      <c r="F798" s="7"/>
    </row>
    <row r="799" spans="2:6" s="9" customFormat="1">
      <c r="B799" s="7"/>
      <c r="C799" s="7"/>
      <c r="D799" s="7"/>
      <c r="E799" s="7"/>
      <c r="F799" s="7"/>
    </row>
    <row r="800" spans="2:6" s="9" customFormat="1">
      <c r="B800" s="7"/>
      <c r="C800" s="7"/>
      <c r="D800" s="7"/>
      <c r="E800" s="7"/>
      <c r="F800" s="7"/>
    </row>
    <row r="801" spans="2:6" s="9" customFormat="1">
      <c r="B801" s="7"/>
      <c r="C801" s="7"/>
      <c r="D801" s="7"/>
      <c r="E801" s="7"/>
      <c r="F801" s="7"/>
    </row>
    <row r="802" spans="2:6" s="9" customFormat="1">
      <c r="B802" s="7"/>
      <c r="C802" s="7"/>
      <c r="D802" s="7"/>
      <c r="E802" s="7"/>
      <c r="F802" s="7"/>
    </row>
    <row r="803" spans="2:6" s="9" customFormat="1">
      <c r="B803" s="7"/>
      <c r="C803" s="7"/>
      <c r="D803" s="7"/>
      <c r="E803" s="7"/>
      <c r="F803" s="7"/>
    </row>
    <row r="804" spans="2:6" s="9" customFormat="1">
      <c r="B804" s="7"/>
      <c r="C804" s="7"/>
      <c r="D804" s="7"/>
      <c r="E804" s="7"/>
      <c r="F804" s="7"/>
    </row>
    <row r="805" spans="2:6" s="9" customFormat="1">
      <c r="B805" s="7"/>
      <c r="C805" s="7"/>
      <c r="D805" s="7"/>
      <c r="E805" s="7"/>
      <c r="F805" s="7"/>
    </row>
    <row r="806" spans="2:6" s="9" customFormat="1">
      <c r="B806" s="7"/>
      <c r="C806" s="7"/>
      <c r="D806" s="7"/>
      <c r="E806" s="7"/>
      <c r="F806" s="7"/>
    </row>
    <row r="807" spans="2:6" s="9" customFormat="1">
      <c r="B807" s="7"/>
      <c r="C807" s="7"/>
      <c r="D807" s="7"/>
      <c r="E807" s="7"/>
      <c r="F807" s="7"/>
    </row>
    <row r="808" spans="2:6" s="9" customFormat="1">
      <c r="B808" s="7"/>
      <c r="C808" s="7"/>
      <c r="D808" s="7"/>
      <c r="E808" s="7"/>
      <c r="F808" s="7"/>
    </row>
    <row r="809" spans="2:6" s="9" customFormat="1">
      <c r="B809" s="7"/>
      <c r="C809" s="7"/>
      <c r="D809" s="7"/>
      <c r="E809" s="7"/>
      <c r="F809" s="7"/>
    </row>
    <row r="810" spans="2:6" s="9" customFormat="1">
      <c r="B810" s="7"/>
      <c r="C810" s="7"/>
      <c r="D810" s="7"/>
      <c r="E810" s="7"/>
      <c r="F810" s="7"/>
    </row>
    <row r="811" spans="2:6" s="9" customFormat="1">
      <c r="B811" s="7"/>
      <c r="C811" s="7"/>
      <c r="D811" s="7"/>
      <c r="E811" s="7"/>
      <c r="F811" s="7"/>
    </row>
    <row r="812" spans="2:6" s="9" customFormat="1">
      <c r="B812" s="7"/>
      <c r="C812" s="7"/>
      <c r="D812" s="7"/>
      <c r="E812" s="7"/>
      <c r="F812" s="7"/>
    </row>
    <row r="813" spans="2:6" s="9" customFormat="1">
      <c r="B813" s="7"/>
      <c r="C813" s="7"/>
      <c r="D813" s="7"/>
      <c r="E813" s="7"/>
      <c r="F813" s="7"/>
    </row>
    <row r="814" spans="2:6" s="9" customFormat="1">
      <c r="B814" s="7"/>
      <c r="C814" s="7"/>
      <c r="D814" s="7"/>
      <c r="E814" s="7"/>
      <c r="F814" s="7"/>
    </row>
    <row r="815" spans="2:6" s="9" customFormat="1">
      <c r="B815" s="7"/>
      <c r="C815" s="7"/>
      <c r="D815" s="7"/>
      <c r="E815" s="7"/>
      <c r="F815" s="7"/>
    </row>
    <row r="816" spans="2:6" s="9" customFormat="1">
      <c r="B816" s="7"/>
      <c r="C816" s="7"/>
      <c r="D816" s="7"/>
      <c r="E816" s="7"/>
      <c r="F816" s="7"/>
    </row>
    <row r="817" spans="2:6" s="9" customFormat="1">
      <c r="B817" s="7"/>
      <c r="C817" s="7"/>
      <c r="D817" s="7"/>
      <c r="E817" s="7"/>
      <c r="F817" s="7"/>
    </row>
    <row r="818" spans="2:6" s="9" customFormat="1">
      <c r="B818" s="7"/>
      <c r="C818" s="7"/>
      <c r="D818" s="7"/>
      <c r="E818" s="7"/>
      <c r="F818" s="7"/>
    </row>
    <row r="819" spans="2:6" s="9" customFormat="1">
      <c r="B819" s="7"/>
      <c r="C819" s="7"/>
      <c r="D819" s="7"/>
      <c r="E819" s="7"/>
      <c r="F819" s="7"/>
    </row>
    <row r="820" spans="2:6" s="9" customFormat="1">
      <c r="B820" s="7"/>
      <c r="C820" s="7"/>
      <c r="D820" s="7"/>
      <c r="E820" s="7"/>
      <c r="F820" s="7"/>
    </row>
    <row r="821" spans="2:6" s="9" customFormat="1">
      <c r="B821" s="7"/>
      <c r="C821" s="7"/>
      <c r="D821" s="7"/>
      <c r="E821" s="7"/>
      <c r="F821" s="7"/>
    </row>
    <row r="822" spans="2:6" s="9" customFormat="1">
      <c r="B822" s="7"/>
      <c r="C822" s="7"/>
      <c r="D822" s="7"/>
      <c r="E822" s="7"/>
      <c r="F822" s="7"/>
    </row>
    <row r="823" spans="2:6" s="9" customFormat="1">
      <c r="B823" s="7"/>
      <c r="C823" s="7"/>
      <c r="D823" s="7"/>
      <c r="E823" s="7"/>
      <c r="F823" s="7"/>
    </row>
    <row r="824" spans="2:6" s="9" customFormat="1">
      <c r="B824" s="7"/>
      <c r="C824" s="7"/>
      <c r="D824" s="7"/>
      <c r="E824" s="7"/>
      <c r="F824" s="7"/>
    </row>
    <row r="825" spans="2:6" s="9" customFormat="1">
      <c r="B825" s="7"/>
      <c r="C825" s="7"/>
      <c r="D825" s="7"/>
      <c r="E825" s="7"/>
      <c r="F825" s="7"/>
    </row>
    <row r="826" spans="2:6" s="9" customFormat="1">
      <c r="B826" s="7"/>
      <c r="C826" s="7"/>
      <c r="D826" s="7"/>
      <c r="E826" s="7"/>
      <c r="F826" s="7"/>
    </row>
    <row r="827" spans="2:6" s="9" customFormat="1">
      <c r="B827" s="7"/>
      <c r="C827" s="7"/>
      <c r="D827" s="7"/>
      <c r="E827" s="7"/>
      <c r="F827" s="7"/>
    </row>
    <row r="828" spans="2:6" s="9" customFormat="1">
      <c r="B828" s="7"/>
      <c r="C828" s="7"/>
      <c r="D828" s="7"/>
      <c r="E828" s="7"/>
      <c r="F828" s="7"/>
    </row>
    <row r="829" spans="2:6" s="9" customFormat="1">
      <c r="B829" s="7"/>
      <c r="C829" s="7"/>
      <c r="D829" s="7"/>
      <c r="E829" s="7"/>
      <c r="F829" s="7"/>
    </row>
    <row r="830" spans="2:6" s="9" customFormat="1">
      <c r="B830" s="7"/>
      <c r="C830" s="7"/>
      <c r="D830" s="7"/>
      <c r="E830" s="7"/>
      <c r="F830" s="7"/>
    </row>
    <row r="831" spans="2:6" s="9" customFormat="1">
      <c r="B831" s="7"/>
      <c r="C831" s="7"/>
      <c r="D831" s="7"/>
      <c r="E831" s="7"/>
      <c r="F831" s="7"/>
    </row>
    <row r="832" spans="2:6" s="9" customFormat="1">
      <c r="B832" s="7"/>
      <c r="C832" s="7"/>
      <c r="D832" s="7"/>
      <c r="E832" s="7"/>
      <c r="F832" s="7"/>
    </row>
    <row r="833" spans="2:6" s="9" customFormat="1">
      <c r="B833" s="7"/>
      <c r="C833" s="7"/>
      <c r="D833" s="7"/>
      <c r="E833" s="7"/>
      <c r="F833" s="7"/>
    </row>
    <row r="834" spans="2:6" s="9" customFormat="1">
      <c r="B834" s="7"/>
      <c r="C834" s="7"/>
      <c r="D834" s="7"/>
      <c r="E834" s="7"/>
      <c r="F834" s="7"/>
    </row>
    <row r="835" spans="2:6" s="9" customFormat="1">
      <c r="B835" s="7"/>
      <c r="C835" s="7"/>
      <c r="D835" s="7"/>
      <c r="E835" s="7"/>
      <c r="F835" s="7"/>
    </row>
    <row r="836" spans="2:6" s="9" customFormat="1">
      <c r="B836" s="7"/>
      <c r="C836" s="7"/>
      <c r="D836" s="7"/>
      <c r="E836" s="7"/>
      <c r="F836" s="7"/>
    </row>
    <row r="837" spans="2:6" s="9" customFormat="1">
      <c r="B837" s="7"/>
      <c r="C837" s="7"/>
      <c r="D837" s="7"/>
      <c r="E837" s="7"/>
      <c r="F837" s="7"/>
    </row>
    <row r="838" spans="2:6" s="9" customFormat="1">
      <c r="B838" s="7"/>
      <c r="C838" s="7"/>
      <c r="D838" s="7"/>
      <c r="E838" s="7"/>
      <c r="F838" s="7"/>
    </row>
    <row r="839" spans="2:6" s="9" customFormat="1">
      <c r="B839" s="7"/>
      <c r="C839" s="7"/>
      <c r="D839" s="7"/>
      <c r="E839" s="7"/>
      <c r="F839" s="7"/>
    </row>
    <row r="840" spans="2:6" s="9" customFormat="1">
      <c r="B840" s="7"/>
      <c r="C840" s="7"/>
      <c r="D840" s="7"/>
      <c r="E840" s="7"/>
      <c r="F840" s="7"/>
    </row>
    <row r="841" spans="2:6" s="9" customFormat="1">
      <c r="B841" s="7"/>
      <c r="C841" s="7"/>
      <c r="D841" s="7"/>
      <c r="E841" s="7"/>
      <c r="F841" s="7"/>
    </row>
    <row r="842" spans="2:6" s="9" customFormat="1">
      <c r="B842" s="7"/>
      <c r="C842" s="7"/>
      <c r="D842" s="7"/>
      <c r="E842" s="7"/>
      <c r="F842" s="7"/>
    </row>
    <row r="843" spans="2:6" s="9" customFormat="1">
      <c r="B843" s="7"/>
      <c r="C843" s="7"/>
      <c r="D843" s="7"/>
      <c r="E843" s="7"/>
      <c r="F843" s="7"/>
    </row>
    <row r="844" spans="2:6" s="9" customFormat="1">
      <c r="B844" s="7"/>
      <c r="C844" s="7"/>
      <c r="D844" s="7"/>
      <c r="E844" s="7"/>
      <c r="F844" s="7"/>
    </row>
    <row r="845" spans="2:6" s="9" customFormat="1">
      <c r="B845" s="7"/>
      <c r="C845" s="7"/>
      <c r="D845" s="7"/>
      <c r="E845" s="7"/>
      <c r="F845" s="7"/>
    </row>
    <row r="846" spans="2:6" s="9" customFormat="1">
      <c r="B846" s="7"/>
      <c r="C846" s="7"/>
      <c r="D846" s="7"/>
      <c r="E846" s="7"/>
      <c r="F846" s="7"/>
    </row>
    <row r="847" spans="2:6" s="9" customFormat="1">
      <c r="B847" s="7"/>
      <c r="C847" s="7"/>
      <c r="D847" s="7"/>
      <c r="E847" s="7"/>
      <c r="F847" s="7"/>
    </row>
    <row r="848" spans="2:6" s="9" customFormat="1">
      <c r="B848" s="7"/>
      <c r="C848" s="7"/>
      <c r="D848" s="7"/>
      <c r="E848" s="7"/>
      <c r="F848" s="7"/>
    </row>
    <row r="849" spans="2:6" s="9" customFormat="1">
      <c r="B849" s="7"/>
      <c r="C849" s="7"/>
      <c r="D849" s="7"/>
      <c r="E849" s="7"/>
      <c r="F849" s="7"/>
    </row>
    <row r="850" spans="2:6" s="9" customFormat="1">
      <c r="B850" s="7"/>
      <c r="C850" s="7"/>
      <c r="D850" s="7"/>
      <c r="E850" s="7"/>
      <c r="F850" s="7"/>
    </row>
    <row r="851" spans="2:6" s="9" customFormat="1">
      <c r="B851" s="7"/>
      <c r="C851" s="7"/>
      <c r="D851" s="7"/>
      <c r="E851" s="7"/>
      <c r="F851" s="7"/>
    </row>
    <row r="852" spans="2:6" s="9" customFormat="1">
      <c r="B852" s="7"/>
      <c r="C852" s="7"/>
      <c r="D852" s="7"/>
      <c r="E852" s="7"/>
      <c r="F852" s="7"/>
    </row>
    <row r="853" spans="2:6" s="9" customFormat="1">
      <c r="B853" s="7"/>
      <c r="C853" s="7"/>
      <c r="D853" s="7"/>
      <c r="E853" s="7"/>
      <c r="F853" s="7"/>
    </row>
    <row r="854" spans="2:6" s="9" customFormat="1">
      <c r="B854" s="7"/>
      <c r="C854" s="7"/>
      <c r="D854" s="7"/>
      <c r="E854" s="7"/>
      <c r="F854" s="7"/>
    </row>
    <row r="855" spans="2:6" s="9" customFormat="1">
      <c r="B855" s="7"/>
      <c r="C855" s="7"/>
      <c r="D855" s="7"/>
      <c r="E855" s="7"/>
      <c r="F855" s="7"/>
    </row>
    <row r="856" spans="2:6" s="9" customFormat="1">
      <c r="B856" s="7"/>
      <c r="C856" s="7"/>
      <c r="D856" s="7"/>
      <c r="E856" s="7"/>
      <c r="F856" s="7"/>
    </row>
    <row r="857" spans="2:6" s="9" customFormat="1">
      <c r="B857" s="7"/>
      <c r="C857" s="7"/>
      <c r="D857" s="7"/>
      <c r="E857" s="7"/>
      <c r="F857" s="7"/>
    </row>
    <row r="858" spans="2:6" s="9" customFormat="1">
      <c r="B858" s="7"/>
      <c r="C858" s="7"/>
      <c r="D858" s="7"/>
      <c r="E858" s="7"/>
      <c r="F858" s="7"/>
    </row>
    <row r="859" spans="2:6" s="9" customFormat="1">
      <c r="B859" s="7"/>
      <c r="C859" s="7"/>
      <c r="D859" s="7"/>
      <c r="E859" s="7"/>
      <c r="F859" s="7"/>
    </row>
    <row r="860" spans="2:6" s="9" customFormat="1">
      <c r="B860" s="7"/>
      <c r="C860" s="7"/>
      <c r="D860" s="7"/>
      <c r="E860" s="7"/>
      <c r="F860" s="7"/>
    </row>
    <row r="861" spans="2:6" s="9" customFormat="1">
      <c r="B861" s="7"/>
      <c r="C861" s="7"/>
      <c r="D861" s="7"/>
      <c r="E861" s="7"/>
      <c r="F861" s="7"/>
    </row>
    <row r="862" spans="2:6" s="9" customFormat="1">
      <c r="B862" s="7"/>
      <c r="C862" s="7"/>
      <c r="D862" s="7"/>
      <c r="E862" s="7"/>
      <c r="F862" s="7"/>
    </row>
    <row r="863" spans="2:6" s="9" customFormat="1">
      <c r="B863" s="7"/>
      <c r="C863" s="7"/>
      <c r="D863" s="7"/>
      <c r="E863" s="7"/>
      <c r="F863" s="7"/>
    </row>
    <row r="864" spans="2:6" s="9" customFormat="1">
      <c r="B864" s="7"/>
      <c r="C864" s="7"/>
      <c r="D864" s="7"/>
      <c r="E864" s="7"/>
      <c r="F864" s="7"/>
    </row>
    <row r="865" spans="2:6" s="9" customFormat="1">
      <c r="B865" s="7"/>
      <c r="C865" s="7"/>
      <c r="D865" s="7"/>
      <c r="E865" s="7"/>
      <c r="F865" s="7"/>
    </row>
    <row r="866" spans="2:6" s="9" customFormat="1">
      <c r="B866" s="7"/>
      <c r="C866" s="7"/>
      <c r="D866" s="7"/>
      <c r="E866" s="7"/>
      <c r="F866" s="7"/>
    </row>
    <row r="867" spans="2:6" s="9" customFormat="1">
      <c r="B867" s="7"/>
      <c r="C867" s="7"/>
      <c r="D867" s="7"/>
      <c r="E867" s="7"/>
      <c r="F867" s="7"/>
    </row>
    <row r="868" spans="2:6" s="9" customFormat="1">
      <c r="B868" s="7"/>
      <c r="C868" s="7"/>
      <c r="D868" s="7"/>
      <c r="E868" s="7"/>
      <c r="F868" s="7"/>
    </row>
    <row r="869" spans="2:6" s="9" customFormat="1">
      <c r="B869" s="7"/>
      <c r="C869" s="7"/>
      <c r="D869" s="7"/>
      <c r="E869" s="7"/>
      <c r="F869" s="7"/>
    </row>
    <row r="870" spans="2:6" s="9" customFormat="1">
      <c r="B870" s="7"/>
      <c r="C870" s="7"/>
      <c r="D870" s="7"/>
      <c r="E870" s="7"/>
      <c r="F870" s="7"/>
    </row>
    <row r="871" spans="2:6" s="9" customFormat="1">
      <c r="B871" s="7"/>
      <c r="C871" s="7"/>
      <c r="D871" s="7"/>
      <c r="E871" s="7"/>
      <c r="F871" s="7"/>
    </row>
    <row r="872" spans="2:6" s="9" customFormat="1">
      <c r="B872" s="7"/>
      <c r="C872" s="7"/>
      <c r="D872" s="7"/>
      <c r="E872" s="7"/>
      <c r="F872" s="7"/>
    </row>
    <row r="873" spans="2:6" s="9" customFormat="1">
      <c r="B873" s="7"/>
      <c r="C873" s="7"/>
      <c r="D873" s="7"/>
      <c r="E873" s="7"/>
      <c r="F873" s="7"/>
    </row>
    <row r="874" spans="2:6" s="9" customFormat="1">
      <c r="B874" s="7"/>
      <c r="C874" s="7"/>
      <c r="D874" s="7"/>
      <c r="E874" s="7"/>
      <c r="F874" s="7"/>
    </row>
    <row r="875" spans="2:6" s="9" customFormat="1">
      <c r="B875" s="7"/>
      <c r="C875" s="7"/>
      <c r="D875" s="7"/>
      <c r="E875" s="7"/>
      <c r="F875" s="7"/>
    </row>
    <row r="876" spans="2:6" s="9" customFormat="1">
      <c r="B876" s="7"/>
      <c r="C876" s="7"/>
      <c r="D876" s="7"/>
      <c r="E876" s="7"/>
      <c r="F876" s="7"/>
    </row>
    <row r="877" spans="2:6" s="9" customFormat="1">
      <c r="B877" s="7"/>
      <c r="C877" s="7"/>
      <c r="D877" s="7"/>
      <c r="E877" s="7"/>
      <c r="F877" s="7"/>
    </row>
    <row r="878" spans="2:6" s="9" customFormat="1">
      <c r="B878" s="7"/>
      <c r="C878" s="7"/>
      <c r="D878" s="7"/>
      <c r="E878" s="7"/>
      <c r="F878" s="7"/>
    </row>
    <row r="879" spans="2:6" s="9" customFormat="1">
      <c r="B879" s="7"/>
      <c r="C879" s="7"/>
      <c r="D879" s="7"/>
      <c r="E879" s="7"/>
      <c r="F879" s="7"/>
    </row>
    <row r="880" spans="2:6" s="9" customFormat="1">
      <c r="B880" s="7"/>
      <c r="C880" s="7"/>
      <c r="D880" s="7"/>
      <c r="E880" s="7"/>
      <c r="F880" s="7"/>
    </row>
    <row r="881" spans="2:6" s="9" customFormat="1">
      <c r="B881" s="7"/>
      <c r="C881" s="7"/>
      <c r="D881" s="7"/>
      <c r="E881" s="7"/>
      <c r="F881" s="7"/>
    </row>
    <row r="882" spans="2:6" s="9" customFormat="1">
      <c r="B882" s="7"/>
      <c r="C882" s="7"/>
      <c r="D882" s="7"/>
      <c r="E882" s="7"/>
      <c r="F882" s="7"/>
    </row>
    <row r="883" spans="2:6" s="9" customFormat="1">
      <c r="B883" s="7"/>
      <c r="C883" s="7"/>
      <c r="D883" s="7"/>
      <c r="E883" s="7"/>
      <c r="F883" s="7"/>
    </row>
    <row r="884" spans="2:6" s="9" customFormat="1">
      <c r="B884" s="7"/>
      <c r="C884" s="7"/>
      <c r="D884" s="7"/>
      <c r="E884" s="7"/>
      <c r="F884" s="7"/>
    </row>
    <row r="885" spans="2:6" s="9" customFormat="1">
      <c r="B885" s="7"/>
      <c r="C885" s="7"/>
      <c r="D885" s="7"/>
      <c r="E885" s="7"/>
      <c r="F885" s="7"/>
    </row>
    <row r="886" spans="2:6" s="9" customFormat="1">
      <c r="B886" s="7"/>
      <c r="C886" s="7"/>
      <c r="D886" s="7"/>
      <c r="E886" s="7"/>
      <c r="F886" s="7"/>
    </row>
    <row r="887" spans="2:6" s="9" customFormat="1">
      <c r="B887" s="7"/>
      <c r="C887" s="7"/>
      <c r="D887" s="7"/>
      <c r="E887" s="7"/>
      <c r="F887" s="7"/>
    </row>
    <row r="888" spans="2:6" s="9" customFormat="1">
      <c r="B888" s="7"/>
      <c r="C888" s="7"/>
      <c r="D888" s="7"/>
      <c r="E888" s="7"/>
      <c r="F888" s="7"/>
    </row>
    <row r="889" spans="2:6" s="9" customFormat="1">
      <c r="B889" s="7"/>
      <c r="C889" s="7"/>
      <c r="D889" s="7"/>
      <c r="E889" s="7"/>
      <c r="F889" s="7"/>
    </row>
    <row r="890" spans="2:6" s="9" customFormat="1">
      <c r="B890" s="7"/>
      <c r="C890" s="7"/>
      <c r="D890" s="7"/>
      <c r="E890" s="7"/>
      <c r="F890" s="7"/>
    </row>
    <row r="891" spans="2:6" s="9" customFormat="1">
      <c r="B891" s="7"/>
      <c r="C891" s="7"/>
      <c r="D891" s="7"/>
      <c r="E891" s="7"/>
      <c r="F891" s="7"/>
    </row>
    <row r="892" spans="2:6" s="9" customFormat="1">
      <c r="B892" s="7"/>
      <c r="C892" s="7"/>
      <c r="D892" s="7"/>
      <c r="E892" s="7"/>
      <c r="F892" s="7"/>
    </row>
    <row r="893" spans="2:6" s="9" customFormat="1">
      <c r="B893" s="7"/>
      <c r="C893" s="7"/>
      <c r="D893" s="7"/>
      <c r="E893" s="7"/>
      <c r="F893" s="7"/>
    </row>
    <row r="894" spans="2:6" s="9" customFormat="1">
      <c r="B894" s="7"/>
      <c r="C894" s="7"/>
      <c r="D894" s="7"/>
      <c r="E894" s="7"/>
      <c r="F894" s="7"/>
    </row>
    <row r="895" spans="2:6" s="9" customFormat="1">
      <c r="B895" s="7"/>
      <c r="C895" s="7"/>
      <c r="D895" s="7"/>
      <c r="E895" s="7"/>
      <c r="F895" s="7"/>
    </row>
    <row r="896" spans="2:6" s="9" customFormat="1">
      <c r="B896" s="7"/>
      <c r="C896" s="7"/>
      <c r="D896" s="7"/>
      <c r="E896" s="7"/>
      <c r="F896" s="7"/>
    </row>
    <row r="897" spans="2:6" s="9" customFormat="1">
      <c r="B897" s="7"/>
      <c r="C897" s="7"/>
      <c r="D897" s="7"/>
      <c r="E897" s="7"/>
      <c r="F897" s="7"/>
    </row>
    <row r="898" spans="2:6" s="9" customFormat="1">
      <c r="B898" s="7"/>
      <c r="C898" s="7"/>
      <c r="D898" s="7"/>
      <c r="E898" s="7"/>
      <c r="F898" s="7"/>
    </row>
    <row r="899" spans="2:6" s="9" customFormat="1">
      <c r="B899" s="7"/>
      <c r="C899" s="7"/>
      <c r="D899" s="7"/>
      <c r="E899" s="7"/>
      <c r="F899" s="7"/>
    </row>
    <row r="900" spans="2:6" s="9" customFormat="1">
      <c r="B900" s="7"/>
      <c r="C900" s="7"/>
      <c r="D900" s="7"/>
      <c r="E900" s="7"/>
      <c r="F900" s="7"/>
    </row>
    <row r="901" spans="2:6" s="9" customFormat="1">
      <c r="B901" s="7"/>
      <c r="C901" s="7"/>
      <c r="D901" s="7"/>
      <c r="E901" s="7"/>
      <c r="F901" s="7"/>
    </row>
    <row r="902" spans="2:6" s="9" customFormat="1">
      <c r="B902" s="7"/>
      <c r="C902" s="7"/>
      <c r="D902" s="7"/>
      <c r="E902" s="7"/>
      <c r="F902" s="7"/>
    </row>
    <row r="903" spans="2:6" s="9" customFormat="1">
      <c r="B903" s="7"/>
      <c r="C903" s="7"/>
      <c r="D903" s="7"/>
      <c r="E903" s="7"/>
      <c r="F903" s="7"/>
    </row>
    <row r="904" spans="2:6" s="9" customFormat="1">
      <c r="B904" s="7"/>
      <c r="C904" s="7"/>
      <c r="D904" s="7"/>
      <c r="E904" s="7"/>
      <c r="F904" s="7"/>
    </row>
    <row r="905" spans="2:6" s="9" customFormat="1">
      <c r="B905" s="7"/>
      <c r="C905" s="7"/>
      <c r="D905" s="7"/>
      <c r="E905" s="7"/>
      <c r="F905" s="7"/>
    </row>
    <row r="906" spans="2:6" s="9" customFormat="1">
      <c r="B906" s="7"/>
      <c r="C906" s="7"/>
      <c r="D906" s="7"/>
      <c r="E906" s="7"/>
      <c r="F906" s="7"/>
    </row>
    <row r="907" spans="2:6" s="9" customFormat="1">
      <c r="B907" s="7"/>
      <c r="C907" s="7"/>
      <c r="D907" s="7"/>
      <c r="E907" s="7"/>
      <c r="F907" s="7"/>
    </row>
    <row r="908" spans="2:6" s="9" customFormat="1">
      <c r="B908" s="7"/>
      <c r="C908" s="7"/>
      <c r="D908" s="7"/>
      <c r="E908" s="7"/>
      <c r="F908" s="7"/>
    </row>
    <row r="909" spans="2:6" s="9" customFormat="1">
      <c r="B909" s="7"/>
      <c r="C909" s="7"/>
      <c r="D909" s="7"/>
      <c r="E909" s="7"/>
      <c r="F909" s="7"/>
    </row>
    <row r="910" spans="2:6" s="9" customFormat="1">
      <c r="B910" s="7"/>
      <c r="C910" s="7"/>
      <c r="D910" s="7"/>
      <c r="E910" s="7"/>
      <c r="F910" s="7"/>
    </row>
    <row r="911" spans="2:6" s="9" customFormat="1">
      <c r="B911" s="7"/>
      <c r="C911" s="7"/>
      <c r="D911" s="7"/>
      <c r="E911" s="7"/>
      <c r="F911" s="7"/>
    </row>
    <row r="912" spans="2:6" s="9" customFormat="1">
      <c r="B912" s="7"/>
      <c r="C912" s="7"/>
      <c r="D912" s="7"/>
      <c r="E912" s="7"/>
      <c r="F912" s="7"/>
    </row>
    <row r="913" spans="2:6" s="9" customFormat="1">
      <c r="B913" s="7"/>
      <c r="C913" s="7"/>
      <c r="D913" s="7"/>
      <c r="E913" s="7"/>
      <c r="F913" s="7"/>
    </row>
    <row r="914" spans="2:6" s="9" customFormat="1">
      <c r="B914" s="7"/>
      <c r="C914" s="7"/>
      <c r="D914" s="7"/>
      <c r="E914" s="7"/>
      <c r="F914" s="7"/>
    </row>
    <row r="915" spans="2:6" s="9" customFormat="1">
      <c r="B915" s="7"/>
      <c r="C915" s="7"/>
      <c r="D915" s="7"/>
      <c r="E915" s="7"/>
      <c r="F915" s="7"/>
    </row>
    <row r="916" spans="2:6" s="9" customFormat="1">
      <c r="B916" s="7"/>
      <c r="C916" s="7"/>
      <c r="D916" s="7"/>
      <c r="E916" s="7"/>
      <c r="F916" s="7"/>
    </row>
    <row r="917" spans="2:6" s="9" customFormat="1">
      <c r="B917" s="7"/>
      <c r="C917" s="7"/>
      <c r="D917" s="7"/>
      <c r="E917" s="7"/>
      <c r="F917" s="7"/>
    </row>
    <row r="918" spans="2:6" s="9" customFormat="1">
      <c r="B918" s="7"/>
      <c r="C918" s="7"/>
      <c r="D918" s="7"/>
      <c r="E918" s="7"/>
      <c r="F918" s="7"/>
    </row>
    <row r="919" spans="2:6" s="9" customFormat="1">
      <c r="B919" s="7"/>
      <c r="C919" s="7"/>
      <c r="D919" s="7"/>
      <c r="E919" s="7"/>
      <c r="F919" s="7"/>
    </row>
    <row r="920" spans="2:6" s="9" customFormat="1">
      <c r="B920" s="7"/>
      <c r="C920" s="7"/>
      <c r="D920" s="7"/>
      <c r="E920" s="7"/>
      <c r="F920" s="7"/>
    </row>
    <row r="921" spans="2:6" s="9" customFormat="1">
      <c r="B921" s="7"/>
      <c r="C921" s="7"/>
      <c r="D921" s="7"/>
      <c r="E921" s="7"/>
      <c r="F921" s="7"/>
    </row>
    <row r="922" spans="2:6" s="9" customFormat="1">
      <c r="B922" s="7"/>
      <c r="C922" s="7"/>
      <c r="D922" s="7"/>
      <c r="E922" s="7"/>
      <c r="F922" s="7"/>
    </row>
    <row r="923" spans="2:6" s="9" customFormat="1">
      <c r="B923" s="7"/>
      <c r="C923" s="7"/>
      <c r="D923" s="7"/>
      <c r="E923" s="7"/>
      <c r="F923" s="7"/>
    </row>
    <row r="924" spans="2:6" s="9" customFormat="1">
      <c r="B924" s="7"/>
      <c r="C924" s="7"/>
      <c r="D924" s="7"/>
      <c r="E924" s="7"/>
      <c r="F924" s="7"/>
    </row>
    <row r="925" spans="2:6" s="9" customFormat="1">
      <c r="B925" s="7"/>
      <c r="C925" s="7"/>
      <c r="D925" s="7"/>
      <c r="E925" s="7"/>
      <c r="F925" s="7"/>
    </row>
    <row r="926" spans="2:6" s="9" customFormat="1">
      <c r="B926" s="7"/>
      <c r="C926" s="7"/>
      <c r="D926" s="7"/>
      <c r="E926" s="7"/>
      <c r="F926" s="7"/>
    </row>
    <row r="927" spans="2:6" s="9" customFormat="1">
      <c r="B927" s="7"/>
      <c r="C927" s="7"/>
      <c r="D927" s="7"/>
      <c r="E927" s="7"/>
      <c r="F927" s="7"/>
    </row>
    <row r="928" spans="2:6" s="9" customFormat="1">
      <c r="B928" s="7"/>
      <c r="C928" s="7"/>
      <c r="D928" s="7"/>
      <c r="E928" s="7"/>
      <c r="F928" s="7"/>
    </row>
    <row r="929" spans="2:6" s="9" customFormat="1">
      <c r="B929" s="7"/>
      <c r="C929" s="7"/>
      <c r="D929" s="7"/>
      <c r="E929" s="7"/>
      <c r="F929" s="7"/>
    </row>
    <row r="930" spans="2:6" s="9" customFormat="1">
      <c r="B930" s="7"/>
      <c r="C930" s="7"/>
      <c r="D930" s="7"/>
      <c r="E930" s="7"/>
      <c r="F930" s="7"/>
    </row>
    <row r="931" spans="2:6" s="9" customFormat="1">
      <c r="B931" s="7"/>
      <c r="C931" s="7"/>
      <c r="D931" s="7"/>
      <c r="E931" s="7"/>
      <c r="F931" s="7"/>
    </row>
    <row r="932" spans="2:6" s="9" customFormat="1">
      <c r="B932" s="7"/>
      <c r="C932" s="7"/>
      <c r="D932" s="7"/>
      <c r="E932" s="7"/>
      <c r="F932" s="7"/>
    </row>
    <row r="933" spans="2:6" s="9" customFormat="1">
      <c r="B933" s="7"/>
      <c r="C933" s="7"/>
      <c r="D933" s="7"/>
      <c r="E933" s="7"/>
      <c r="F933" s="7"/>
    </row>
    <row r="934" spans="2:6" s="9" customFormat="1">
      <c r="B934" s="7"/>
      <c r="C934" s="7"/>
      <c r="D934" s="7"/>
      <c r="E934" s="7"/>
      <c r="F934" s="7"/>
    </row>
    <row r="935" spans="2:6" s="9" customFormat="1">
      <c r="B935" s="7"/>
      <c r="C935" s="7"/>
      <c r="D935" s="7"/>
      <c r="E935" s="7"/>
      <c r="F935" s="7"/>
    </row>
    <row r="936" spans="2:6" s="9" customFormat="1">
      <c r="B936" s="7"/>
      <c r="C936" s="7"/>
      <c r="D936" s="7"/>
      <c r="E936" s="7"/>
      <c r="F936" s="7"/>
    </row>
    <row r="937" spans="2:6" s="9" customFormat="1">
      <c r="B937" s="7"/>
      <c r="C937" s="7"/>
      <c r="D937" s="7"/>
      <c r="E937" s="7"/>
      <c r="F937" s="7"/>
    </row>
    <row r="938" spans="2:6" s="9" customFormat="1">
      <c r="B938" s="7"/>
      <c r="C938" s="7"/>
      <c r="D938" s="7"/>
      <c r="E938" s="7"/>
      <c r="F938" s="7"/>
    </row>
    <row r="939" spans="2:6" s="9" customFormat="1">
      <c r="B939" s="7"/>
      <c r="C939" s="7"/>
      <c r="D939" s="7"/>
      <c r="E939" s="7"/>
      <c r="F939" s="7"/>
    </row>
    <row r="940" spans="2:6" s="9" customFormat="1">
      <c r="B940" s="7"/>
      <c r="C940" s="7"/>
      <c r="D940" s="7"/>
      <c r="E940" s="7"/>
      <c r="F940" s="7"/>
    </row>
    <row r="941" spans="2:6" s="9" customFormat="1">
      <c r="B941" s="7"/>
      <c r="C941" s="7"/>
      <c r="D941" s="7"/>
      <c r="E941" s="7"/>
      <c r="F941" s="7"/>
    </row>
    <row r="942" spans="2:6" s="9" customFormat="1">
      <c r="B942" s="7"/>
      <c r="C942" s="7"/>
      <c r="D942" s="7"/>
      <c r="E942" s="7"/>
      <c r="F942" s="7"/>
    </row>
    <row r="943" spans="2:6" s="9" customFormat="1">
      <c r="B943" s="7"/>
      <c r="C943" s="7"/>
      <c r="D943" s="7"/>
      <c r="E943" s="7"/>
      <c r="F943" s="7"/>
    </row>
    <row r="944" spans="2:6" s="9" customFormat="1">
      <c r="B944" s="7"/>
      <c r="C944" s="7"/>
      <c r="D944" s="7"/>
      <c r="E944" s="7"/>
      <c r="F944" s="7"/>
    </row>
    <row r="945" spans="2:6" s="9" customFormat="1">
      <c r="B945" s="7"/>
      <c r="C945" s="7"/>
      <c r="D945" s="7"/>
      <c r="E945" s="7"/>
      <c r="F945" s="7"/>
    </row>
    <row r="946" spans="2:6" s="9" customFormat="1">
      <c r="B946" s="7"/>
      <c r="C946" s="7"/>
      <c r="D946" s="7"/>
      <c r="E946" s="7"/>
      <c r="F946" s="7"/>
    </row>
    <row r="947" spans="2:6" s="9" customFormat="1">
      <c r="B947" s="7"/>
      <c r="C947" s="7"/>
      <c r="D947" s="7"/>
      <c r="E947" s="7"/>
      <c r="F947" s="7"/>
    </row>
    <row r="948" spans="2:6" s="9" customFormat="1">
      <c r="B948" s="7"/>
      <c r="C948" s="7"/>
      <c r="D948" s="7"/>
      <c r="E948" s="7"/>
      <c r="F948" s="7"/>
    </row>
    <row r="949" spans="2:6" s="9" customFormat="1">
      <c r="B949" s="7"/>
      <c r="C949" s="7"/>
      <c r="D949" s="7"/>
      <c r="E949" s="7"/>
      <c r="F949" s="7"/>
    </row>
    <row r="950" spans="2:6" s="9" customFormat="1">
      <c r="B950" s="7"/>
      <c r="C950" s="7"/>
      <c r="D950" s="7"/>
      <c r="E950" s="7"/>
      <c r="F950" s="7"/>
    </row>
    <row r="951" spans="2:6" s="9" customFormat="1">
      <c r="B951" s="7"/>
      <c r="C951" s="7"/>
      <c r="D951" s="7"/>
      <c r="E951" s="7"/>
      <c r="F951" s="7"/>
    </row>
    <row r="952" spans="2:6" s="9" customFormat="1">
      <c r="B952" s="7"/>
      <c r="C952" s="7"/>
      <c r="D952" s="7"/>
      <c r="E952" s="7"/>
      <c r="F952" s="7"/>
    </row>
    <row r="953" spans="2:6" s="9" customFormat="1">
      <c r="B953" s="7"/>
      <c r="C953" s="7"/>
      <c r="D953" s="7"/>
      <c r="E953" s="7"/>
      <c r="F953" s="7"/>
    </row>
    <row r="954" spans="2:6" s="9" customFormat="1">
      <c r="B954" s="7"/>
      <c r="C954" s="7"/>
      <c r="D954" s="7"/>
      <c r="E954" s="7"/>
      <c r="F954" s="7"/>
    </row>
    <row r="955" spans="2:6" s="9" customFormat="1">
      <c r="B955" s="7"/>
      <c r="C955" s="7"/>
      <c r="D955" s="7"/>
      <c r="E955" s="7"/>
      <c r="F955" s="7"/>
    </row>
    <row r="956" spans="2:6" s="9" customFormat="1">
      <c r="B956" s="7"/>
      <c r="C956" s="7"/>
      <c r="D956" s="7"/>
      <c r="E956" s="7"/>
      <c r="F956" s="7"/>
    </row>
    <row r="957" spans="2:6" s="9" customFormat="1">
      <c r="B957" s="7"/>
      <c r="C957" s="7"/>
      <c r="D957" s="7"/>
      <c r="E957" s="7"/>
      <c r="F957" s="7"/>
    </row>
    <row r="958" spans="2:6" s="9" customFormat="1">
      <c r="B958" s="7"/>
      <c r="C958" s="7"/>
      <c r="D958" s="7"/>
      <c r="E958" s="7"/>
      <c r="F958" s="7"/>
    </row>
    <row r="959" spans="2:6" s="9" customFormat="1">
      <c r="B959" s="7"/>
      <c r="C959" s="7"/>
      <c r="D959" s="7"/>
      <c r="E959" s="7"/>
      <c r="F959" s="7"/>
    </row>
    <row r="960" spans="2:6" s="9" customFormat="1">
      <c r="B960" s="7"/>
      <c r="C960" s="7"/>
      <c r="D960" s="7"/>
      <c r="E960" s="7"/>
      <c r="F960" s="7"/>
    </row>
    <row r="961" spans="1:39">
      <c r="A961" s="9"/>
      <c r="B961" s="7"/>
      <c r="C961" s="7"/>
      <c r="D961" s="7"/>
      <c r="E961" s="7"/>
      <c r="F961" s="7"/>
      <c r="G961" s="9"/>
      <c r="H961" s="9"/>
      <c r="I961" s="9"/>
      <c r="J961" s="9"/>
      <c r="K961" s="9"/>
      <c r="L961" s="9"/>
      <c r="M961" s="9"/>
      <c r="N961" s="9"/>
      <c r="O961" s="9"/>
      <c r="P961" s="9"/>
      <c r="Q961" s="9"/>
      <c r="R961" s="9"/>
      <c r="S961" s="9"/>
      <c r="T961" s="9"/>
      <c r="U961" s="9"/>
      <c r="V961" s="9"/>
      <c r="W961" s="9"/>
      <c r="X961" s="9"/>
      <c r="Y961" s="9"/>
      <c r="Z961" s="9"/>
      <c r="AA961" s="9"/>
      <c r="AB961" s="9"/>
      <c r="AC961" s="9"/>
      <c r="AD961" s="9"/>
      <c r="AE961" s="9"/>
      <c r="AF961" s="9"/>
      <c r="AG961" s="9"/>
      <c r="AH961" s="9"/>
      <c r="AI961" s="9"/>
      <c r="AJ961" s="9"/>
      <c r="AK961" s="9"/>
      <c r="AL961" s="9"/>
      <c r="AM961" s="9"/>
    </row>
    <row r="962" spans="1:39">
      <c r="A962" s="9"/>
      <c r="B962" s="7"/>
      <c r="C962" s="7"/>
      <c r="D962" s="7"/>
      <c r="E962" s="7"/>
      <c r="F962" s="7"/>
      <c r="G962" s="9"/>
      <c r="H962" s="9"/>
      <c r="I962" s="9"/>
      <c r="J962" s="9"/>
      <c r="K962" s="9"/>
      <c r="L962" s="9"/>
      <c r="M962" s="9"/>
      <c r="N962" s="9"/>
      <c r="O962" s="9"/>
      <c r="P962" s="9"/>
      <c r="Q962" s="9"/>
      <c r="R962" s="9"/>
      <c r="S962" s="9"/>
      <c r="T962" s="9"/>
      <c r="U962" s="9"/>
      <c r="V962" s="9"/>
      <c r="W962" s="9"/>
      <c r="X962" s="9"/>
      <c r="Y962" s="9"/>
      <c r="Z962" s="9"/>
      <c r="AA962" s="9"/>
      <c r="AB962" s="9"/>
      <c r="AC962" s="9"/>
      <c r="AD962" s="9"/>
      <c r="AE962" s="9"/>
      <c r="AF962" s="9"/>
      <c r="AG962" s="9"/>
      <c r="AH962" s="9"/>
      <c r="AI962" s="9"/>
      <c r="AJ962" s="9"/>
      <c r="AK962" s="9"/>
      <c r="AL962" s="9"/>
      <c r="AM962" s="9"/>
    </row>
    <row r="963" spans="1:39">
      <c r="A963" s="9"/>
      <c r="B963" s="7"/>
      <c r="C963" s="7"/>
      <c r="D963" s="7"/>
      <c r="E963" s="7"/>
      <c r="F963" s="7"/>
      <c r="G963" s="9"/>
      <c r="H963" s="9"/>
      <c r="I963" s="9"/>
      <c r="J963" s="9"/>
      <c r="K963" s="9"/>
      <c r="L963" s="9"/>
      <c r="M963" s="9"/>
      <c r="N963" s="9"/>
      <c r="O963" s="9"/>
      <c r="P963" s="9"/>
      <c r="Q963" s="9"/>
      <c r="R963" s="9"/>
      <c r="S963" s="9"/>
      <c r="T963" s="9"/>
      <c r="U963" s="9"/>
      <c r="V963" s="9"/>
      <c r="W963" s="9"/>
      <c r="X963" s="9"/>
      <c r="Y963" s="9"/>
      <c r="Z963" s="9"/>
      <c r="AA963" s="9"/>
      <c r="AB963" s="9"/>
      <c r="AC963" s="9"/>
      <c r="AD963" s="9"/>
      <c r="AE963" s="9"/>
      <c r="AF963" s="9"/>
      <c r="AG963" s="9"/>
      <c r="AH963" s="9"/>
      <c r="AI963" s="9"/>
      <c r="AJ963" s="9"/>
      <c r="AK963" s="9"/>
      <c r="AL963" s="9"/>
      <c r="AM963" s="9"/>
    </row>
    <row r="964" spans="1:39">
      <c r="A964" s="9"/>
      <c r="B964" s="7"/>
      <c r="C964" s="7"/>
      <c r="D964" s="7"/>
      <c r="E964" s="7"/>
      <c r="F964" s="7"/>
      <c r="G964" s="9"/>
      <c r="H964" s="9"/>
      <c r="I964" s="9"/>
      <c r="J964" s="9"/>
      <c r="K964" s="9"/>
      <c r="L964" s="9"/>
      <c r="M964" s="9"/>
      <c r="N964" s="9"/>
      <c r="O964" s="9"/>
      <c r="P964" s="9"/>
      <c r="Q964" s="9"/>
      <c r="R964" s="9"/>
      <c r="S964" s="9"/>
      <c r="T964" s="9"/>
      <c r="U964" s="9"/>
      <c r="V964" s="9"/>
      <c r="W964" s="9"/>
      <c r="X964" s="9"/>
      <c r="Y964" s="9"/>
      <c r="Z964" s="9"/>
      <c r="AA964" s="9"/>
      <c r="AB964" s="9"/>
      <c r="AC964" s="9"/>
      <c r="AD964" s="9"/>
      <c r="AE964" s="9"/>
      <c r="AF964" s="9"/>
      <c r="AG964" s="9"/>
      <c r="AH964" s="9"/>
      <c r="AI964" s="9"/>
      <c r="AJ964" s="9"/>
      <c r="AK964" s="9"/>
      <c r="AL964" s="9"/>
      <c r="AM964" s="9"/>
    </row>
    <row r="965" spans="1:39">
      <c r="A965" s="9"/>
      <c r="B965" s="7"/>
      <c r="C965" s="7"/>
      <c r="D965" s="7"/>
      <c r="E965" s="7"/>
      <c r="F965" s="7"/>
      <c r="G965" s="9"/>
      <c r="H965" s="9"/>
      <c r="I965" s="9"/>
      <c r="J965" s="9"/>
      <c r="K965" s="9"/>
      <c r="L965" s="9"/>
      <c r="M965" s="9"/>
      <c r="N965" s="9"/>
      <c r="O965" s="9"/>
      <c r="P965" s="9"/>
      <c r="Q965" s="9"/>
      <c r="R965" s="9"/>
      <c r="S965" s="9"/>
      <c r="T965" s="9"/>
      <c r="U965" s="9"/>
      <c r="V965" s="9"/>
      <c r="W965" s="9"/>
      <c r="X965" s="9"/>
      <c r="Y965" s="9"/>
      <c r="Z965" s="9"/>
      <c r="AA965" s="9"/>
      <c r="AB965" s="9"/>
      <c r="AC965" s="9"/>
      <c r="AD965" s="9"/>
      <c r="AE965" s="9"/>
      <c r="AF965" s="9"/>
      <c r="AG965" s="9"/>
      <c r="AH965" s="9"/>
      <c r="AI965" s="9"/>
      <c r="AJ965" s="9"/>
      <c r="AK965" s="9"/>
      <c r="AL965" s="9"/>
      <c r="AM965" s="9"/>
    </row>
    <row r="966" spans="1:39">
      <c r="A966" s="9"/>
      <c r="B966" s="7"/>
      <c r="C966" s="7"/>
      <c r="D966" s="7"/>
      <c r="E966" s="7"/>
      <c r="F966" s="7"/>
      <c r="G966" s="9"/>
      <c r="H966" s="9"/>
      <c r="I966" s="9"/>
      <c r="J966" s="9"/>
      <c r="K966" s="9"/>
      <c r="L966" s="9"/>
      <c r="M966" s="9"/>
      <c r="N966" s="9"/>
      <c r="O966" s="9"/>
      <c r="P966" s="9"/>
      <c r="Q966" s="9"/>
      <c r="R966" s="9"/>
      <c r="S966" s="9"/>
      <c r="T966" s="9"/>
      <c r="U966" s="9"/>
      <c r="V966" s="9"/>
      <c r="W966" s="9"/>
      <c r="X966" s="9"/>
      <c r="Y966" s="9"/>
      <c r="Z966" s="9"/>
      <c r="AA966" s="9"/>
      <c r="AB966" s="9"/>
      <c r="AC966" s="9"/>
      <c r="AD966" s="9"/>
      <c r="AE966" s="9"/>
      <c r="AF966" s="9"/>
      <c r="AG966" s="9"/>
      <c r="AH966" s="9"/>
      <c r="AI966" s="9"/>
      <c r="AJ966" s="9"/>
      <c r="AK966" s="9"/>
      <c r="AL966" s="9"/>
      <c r="AM966" s="9"/>
    </row>
    <row r="967" spans="1:39">
      <c r="A967" s="9"/>
      <c r="B967" s="7"/>
      <c r="C967" s="7"/>
      <c r="D967" s="7"/>
      <c r="E967" s="7"/>
      <c r="F967" s="7"/>
      <c r="G967" s="9"/>
      <c r="H967" s="9"/>
      <c r="I967" s="9"/>
      <c r="J967" s="9"/>
      <c r="K967" s="9"/>
      <c r="L967" s="9"/>
      <c r="M967" s="9"/>
      <c r="N967" s="9"/>
      <c r="O967" s="9"/>
      <c r="P967" s="9"/>
      <c r="Q967" s="9"/>
      <c r="R967" s="9"/>
      <c r="S967" s="9"/>
      <c r="T967" s="9"/>
      <c r="U967" s="9"/>
      <c r="V967" s="9"/>
      <c r="W967" s="9"/>
      <c r="X967" s="9"/>
      <c r="Y967" s="9"/>
      <c r="Z967" s="9"/>
      <c r="AA967" s="9"/>
      <c r="AB967" s="9"/>
      <c r="AC967" s="9"/>
      <c r="AD967" s="9"/>
      <c r="AE967" s="9"/>
      <c r="AF967" s="9"/>
      <c r="AG967" s="9"/>
      <c r="AH967" s="9"/>
      <c r="AI967" s="9"/>
      <c r="AJ967" s="9"/>
      <c r="AK967" s="9"/>
      <c r="AL967" s="9"/>
      <c r="AM967" s="9"/>
    </row>
    <row r="968" spans="1:39">
      <c r="A968" s="9"/>
      <c r="B968" s="7"/>
      <c r="C968" s="7"/>
      <c r="D968" s="7"/>
      <c r="E968" s="7"/>
      <c r="F968" s="7"/>
      <c r="G968" s="9"/>
      <c r="H968" s="9"/>
      <c r="I968" s="9"/>
      <c r="J968" s="9"/>
      <c r="K968" s="9"/>
      <c r="L968" s="9"/>
      <c r="M968" s="9"/>
      <c r="N968" s="9"/>
      <c r="O968" s="9"/>
      <c r="P968" s="9"/>
      <c r="Q968" s="9"/>
      <c r="R968" s="9"/>
      <c r="S968" s="9"/>
      <c r="T968" s="9"/>
      <c r="U968" s="9"/>
      <c r="V968" s="9"/>
      <c r="W968" s="9"/>
      <c r="X968" s="9"/>
      <c r="Y968" s="9"/>
      <c r="Z968" s="9"/>
      <c r="AA968" s="9"/>
      <c r="AB968" s="9"/>
      <c r="AC968" s="9"/>
      <c r="AD968" s="9"/>
      <c r="AE968" s="9"/>
      <c r="AF968" s="9"/>
      <c r="AG968" s="9"/>
      <c r="AH968" s="9"/>
      <c r="AI968" s="9"/>
      <c r="AJ968" s="9"/>
      <c r="AK968" s="9"/>
      <c r="AL968" s="9"/>
      <c r="AM968" s="9"/>
    </row>
    <row r="969" spans="1:39">
      <c r="A969" s="9"/>
      <c r="B969" s="7"/>
      <c r="C969" s="7"/>
      <c r="D969" s="7"/>
      <c r="E969" s="7"/>
      <c r="F969" s="7"/>
      <c r="G969" s="9"/>
      <c r="H969" s="9"/>
      <c r="I969" s="9"/>
      <c r="J969" s="9"/>
      <c r="K969" s="9"/>
      <c r="L969" s="9"/>
      <c r="M969" s="9"/>
      <c r="N969" s="9"/>
      <c r="O969" s="9"/>
      <c r="P969" s="9"/>
      <c r="Q969" s="9"/>
      <c r="R969" s="9"/>
      <c r="S969" s="9"/>
      <c r="T969" s="9"/>
      <c r="U969" s="9"/>
      <c r="V969" s="9"/>
      <c r="W969" s="9"/>
      <c r="X969" s="9"/>
      <c r="Y969" s="9"/>
      <c r="Z969" s="9"/>
      <c r="AA969" s="9"/>
      <c r="AB969" s="9"/>
      <c r="AC969" s="9"/>
      <c r="AD969" s="9"/>
      <c r="AE969" s="9"/>
      <c r="AF969" s="9"/>
      <c r="AG969" s="9"/>
      <c r="AH969" s="9"/>
      <c r="AI969" s="9"/>
      <c r="AJ969" s="9"/>
      <c r="AK969" s="9"/>
      <c r="AL969" s="9"/>
      <c r="AM969" s="9"/>
    </row>
    <row r="970" spans="1:39">
      <c r="A970" s="9"/>
      <c r="B970" s="7"/>
      <c r="C970" s="7"/>
      <c r="D970" s="7"/>
      <c r="E970" s="7"/>
      <c r="F970" s="7"/>
      <c r="G970" s="9"/>
      <c r="H970" s="9"/>
      <c r="I970" s="9"/>
      <c r="J970" s="9"/>
      <c r="K970" s="9"/>
      <c r="L970" s="9"/>
      <c r="M970" s="9"/>
      <c r="N970" s="9"/>
      <c r="O970" s="9"/>
      <c r="P970" s="9"/>
      <c r="Q970" s="9"/>
      <c r="R970" s="9"/>
      <c r="S970" s="9"/>
      <c r="T970" s="9"/>
      <c r="U970" s="9"/>
      <c r="V970" s="9"/>
      <c r="W970" s="9"/>
      <c r="X970" s="9"/>
      <c r="Y970" s="9"/>
      <c r="Z970" s="9"/>
      <c r="AA970" s="9"/>
      <c r="AB970" s="9"/>
      <c r="AC970" s="9"/>
      <c r="AD970" s="9"/>
      <c r="AE970" s="9"/>
      <c r="AF970" s="9"/>
      <c r="AG970" s="9"/>
      <c r="AH970" s="9"/>
      <c r="AI970" s="9"/>
      <c r="AJ970" s="9"/>
      <c r="AK970" s="9"/>
      <c r="AL970" s="9"/>
      <c r="AM970" s="9"/>
    </row>
    <row r="971" spans="1:39">
      <c r="A971" s="9"/>
      <c r="B971" s="7"/>
      <c r="C971" s="7"/>
      <c r="D971" s="7"/>
      <c r="E971" s="7"/>
      <c r="F971" s="7"/>
      <c r="G971" s="9"/>
      <c r="H971" s="9"/>
      <c r="I971" s="9"/>
      <c r="J971" s="9"/>
      <c r="K971" s="9"/>
      <c r="L971" s="9"/>
      <c r="M971" s="9"/>
      <c r="N971" s="9"/>
      <c r="O971" s="9"/>
      <c r="P971" s="9"/>
      <c r="Q971" s="9"/>
      <c r="R971" s="9"/>
      <c r="S971" s="9"/>
      <c r="T971" s="9"/>
      <c r="U971" s="9"/>
      <c r="V971" s="9"/>
      <c r="W971" s="9"/>
      <c r="X971" s="9"/>
      <c r="Y971" s="9"/>
      <c r="Z971" s="9"/>
      <c r="AA971" s="9"/>
      <c r="AB971" s="9"/>
      <c r="AC971" s="9"/>
      <c r="AD971" s="9"/>
      <c r="AE971" s="9"/>
      <c r="AF971" s="9"/>
      <c r="AG971" s="9"/>
      <c r="AH971" s="9"/>
      <c r="AI971" s="9"/>
      <c r="AJ971" s="9"/>
      <c r="AK971" s="9"/>
      <c r="AL971" s="9"/>
      <c r="AM971" s="9"/>
    </row>
    <row r="972" spans="1:39">
      <c r="A972" s="9"/>
      <c r="B972" s="7"/>
      <c r="C972" s="7"/>
      <c r="D972" s="7"/>
      <c r="E972" s="7"/>
      <c r="F972" s="7"/>
      <c r="G972" s="9"/>
      <c r="H972" s="9"/>
      <c r="I972" s="9"/>
      <c r="J972" s="9"/>
      <c r="K972" s="9"/>
      <c r="L972" s="9"/>
      <c r="M972" s="9"/>
      <c r="N972" s="9"/>
      <c r="O972" s="9"/>
      <c r="P972" s="9"/>
      <c r="Q972" s="9"/>
      <c r="R972" s="9"/>
      <c r="S972" s="9"/>
      <c r="T972" s="9"/>
      <c r="U972" s="9"/>
      <c r="V972" s="9"/>
      <c r="W972" s="9"/>
      <c r="X972" s="9"/>
      <c r="Y972" s="9"/>
      <c r="Z972" s="9"/>
      <c r="AA972" s="9"/>
      <c r="AB972" s="9"/>
      <c r="AC972" s="9"/>
      <c r="AD972" s="9"/>
      <c r="AE972" s="9"/>
      <c r="AF972" s="9"/>
      <c r="AG972" s="9"/>
      <c r="AH972" s="9"/>
      <c r="AI972" s="9"/>
      <c r="AJ972" s="9"/>
      <c r="AK972" s="9"/>
      <c r="AL972" s="9"/>
      <c r="AM972" s="9"/>
    </row>
    <row r="973" spans="1:39">
      <c r="A973" s="9"/>
      <c r="B973" s="7"/>
      <c r="C973" s="7"/>
      <c r="D973" s="7"/>
      <c r="E973" s="7"/>
      <c r="F973" s="7"/>
      <c r="G973" s="9"/>
      <c r="H973" s="9"/>
      <c r="I973" s="9"/>
      <c r="J973" s="9"/>
      <c r="K973" s="9"/>
      <c r="L973" s="9"/>
      <c r="M973" s="9"/>
      <c r="N973" s="9"/>
      <c r="O973" s="9"/>
      <c r="P973" s="9"/>
      <c r="Q973" s="9"/>
      <c r="R973" s="9"/>
      <c r="S973" s="9"/>
      <c r="T973" s="9"/>
      <c r="U973" s="9"/>
      <c r="V973" s="9"/>
      <c r="W973" s="9"/>
      <c r="X973" s="9"/>
      <c r="Y973" s="9"/>
      <c r="Z973" s="9"/>
      <c r="AA973" s="9"/>
      <c r="AB973" s="9"/>
      <c r="AC973" s="9"/>
      <c r="AD973" s="9"/>
      <c r="AE973" s="9"/>
      <c r="AF973" s="9"/>
      <c r="AG973" s="9"/>
      <c r="AH973" s="9"/>
      <c r="AI973" s="9"/>
      <c r="AJ973" s="9"/>
      <c r="AK973" s="9"/>
      <c r="AL973" s="9"/>
      <c r="AM973" s="9"/>
    </row>
    <row r="974" spans="1:39">
      <c r="A974" s="9"/>
    </row>
    <row r="975" spans="1:39">
      <c r="A975" s="9"/>
    </row>
  </sheetData>
  <sheetProtection sheet="1" objects="1" scenarios="1"/>
  <protectedRanges>
    <protectedRange password="D264" sqref="E4:F4" name="Bereich1_1"/>
  </protectedRanges>
  <mergeCells count="1">
    <mergeCell ref="B2:G2"/>
  </mergeCells>
  <phoneticPr fontId="27" type="noConversion"/>
  <pageMargins left="0.71" right="0.71" top="0.79000000000000015" bottom="0.79000000000000015" header="0.31" footer="0.31"/>
  <pageSetup paperSize="9" scale="10" orientation="landscape" copies="4" r:id="rId1"/>
  <headerFooter>
    <oddHeader>&amp;C&amp;K000000&amp;F &amp;A</oddHeader>
    <oddFooter>&amp;L&amp;F&amp;RSeite &amp;P von &amp;N</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7</vt:i4>
      </vt:variant>
      <vt:variant>
        <vt:lpstr>Benannte Bereiche</vt:lpstr>
      </vt:variant>
      <vt:variant>
        <vt:i4>3</vt:i4>
      </vt:variant>
    </vt:vector>
  </HeadingPairs>
  <TitlesOfParts>
    <vt:vector size="10" baseType="lpstr">
      <vt:lpstr>Erläuterungen</vt:lpstr>
      <vt:lpstr>Legende</vt:lpstr>
      <vt:lpstr>Leistungsverzeichnis</vt:lpstr>
      <vt:lpstr>LV Grundreinigung</vt:lpstr>
      <vt:lpstr>Std.-verr. Satz</vt:lpstr>
      <vt:lpstr>Raumbuch</vt:lpstr>
      <vt:lpstr>Gesamtkosten_</vt:lpstr>
      <vt:lpstr>Gesamtkosten_!Druckbereich</vt:lpstr>
      <vt:lpstr>'Std.-verr. Satz'!Druckbereich</vt:lpstr>
      <vt:lpstr>Leistungsverzeichnis!Drucktitel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Jauss Susanne</dc:creator>
  <cp:keywords/>
  <dc:description/>
  <cp:lastModifiedBy>Nico Zander</cp:lastModifiedBy>
  <cp:revision/>
  <dcterms:created xsi:type="dcterms:W3CDTF">2013-10-15T12:13:49Z</dcterms:created>
  <dcterms:modified xsi:type="dcterms:W3CDTF">2026-07-29T05:16:18Z</dcterms:modified>
  <cp:category/>
  <cp:contentStatus/>
</cp:coreProperties>
</file>